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439" documentId="8_{B90056E4-24C7-4223-8C29-75EEEFA74B84}" xr6:coauthVersionLast="47" xr6:coauthVersionMax="47" xr10:uidLastSave="{ACF30670-640B-41EB-9A00-24C1013B3779}"/>
  <bookViews>
    <workbookView xWindow="-108" yWindow="-108" windowWidth="23256" windowHeight="12576" firstSheet="2" activeTab="6" xr2:uid="{00000000-000D-0000-FFFF-FFFF00000000}"/>
  </bookViews>
  <sheets>
    <sheet name="Vilnius_Vilnius_1" sheetId="1" r:id="rId1"/>
    <sheet name="Vilnius_Druskininkai_2" sheetId="2" r:id="rId2"/>
    <sheet name="Vilnius_Molėtai_3" sheetId="3" r:id="rId3"/>
    <sheet name="Vilnius_Šalčininkai_4" sheetId="4" r:id="rId4"/>
    <sheet name="Vilnius_Švenčionys_5" sheetId="5" r:id="rId5"/>
    <sheet name="Vilnius_Ukmergė_6" sheetId="6" r:id="rId6"/>
    <sheet name="Vilnius_Utena_7" sheetId="7" r:id="rId7"/>
  </sheets>
  <definedNames>
    <definedName name="_xlnm._FilterDatabase" localSheetId="1" hidden="1">Vilnius_Druskininkai_2!$A$33:$M$34</definedName>
    <definedName name="_xlnm._FilterDatabase" localSheetId="2" hidden="1">Vilnius_Molėtai_3!$A$32:$M$33</definedName>
    <definedName name="_xlnm._FilterDatabase" localSheetId="3" hidden="1">Vilnius_Šalčininkai_4!$A$35:$M$36</definedName>
    <definedName name="_xlnm._FilterDatabase" localSheetId="4" hidden="1">Vilnius_Švenčionys_5!$A$34:$M$35</definedName>
    <definedName name="_xlnm._FilterDatabase" localSheetId="5" hidden="1">Vilnius_Ukmergė_6!$A$32:$M$33</definedName>
    <definedName name="_xlnm._FilterDatabase" localSheetId="6" hidden="1">Vilnius_Utena_7!$A$33:$M$34</definedName>
    <definedName name="_xlnm._FilterDatabase" localSheetId="0" hidden="1">Vilnius_Vilnius_1!$A$35:$M$36</definedName>
    <definedName name="_Hlk498334581" localSheetId="1">Vilnius_Druskininkai_2!#REF!</definedName>
    <definedName name="_Hlk498334581" localSheetId="2">Vilnius_Molėtai_3!#REF!</definedName>
    <definedName name="_Hlk498334581" localSheetId="3">Vilnius_Šalčininkai_4!#REF!</definedName>
    <definedName name="_Hlk498334581" localSheetId="4">Vilnius_Švenčionys_5!#REF!</definedName>
    <definedName name="_Hlk498334581" localSheetId="5">Vilnius_Ukmergė_6!#REF!</definedName>
    <definedName name="_Hlk498334581" localSheetId="6">Vilnius_Utena_7!#REF!</definedName>
    <definedName name="_Hlk498334581" localSheetId="0">Vilnius_Vilnius_1!#REF!</definedName>
    <definedName name="OLE_LINK1" localSheetId="1">Vilnius_Druskininkai_2!$A$13</definedName>
    <definedName name="OLE_LINK1" localSheetId="2">Vilnius_Molėtai_3!$A$13</definedName>
    <definedName name="OLE_LINK1" localSheetId="3">Vilnius_Šalčininkai_4!$A$13</definedName>
    <definedName name="OLE_LINK1" localSheetId="4">Vilnius_Švenčionys_5!$A$13</definedName>
    <definedName name="OLE_LINK1" localSheetId="5">Vilnius_Ukmergė_6!$A$13</definedName>
    <definedName name="OLE_LINK1" localSheetId="6">Vilnius_Utena_7!$A$13</definedName>
    <definedName name="OLE_LINK1" localSheetId="0">Vilnius_Vilnius_1!$A$13</definedName>
    <definedName name="OLE_LINK5" localSheetId="1">Vilnius_Druskininkai_2!$A$19</definedName>
    <definedName name="OLE_LINK5" localSheetId="2">Vilnius_Molėtai_3!$A$19</definedName>
    <definedName name="OLE_LINK5" localSheetId="3">Vilnius_Šalčininkai_4!$A$19</definedName>
    <definedName name="OLE_LINK5" localSheetId="4">Vilnius_Švenčionys_5!$A$19</definedName>
    <definedName name="OLE_LINK5" localSheetId="5">Vilnius_Ukmergė_6!$A$19</definedName>
    <definedName name="OLE_LINK5" localSheetId="6">Vilnius_Utena_7!$A$19</definedName>
    <definedName name="OLE_LINK5" localSheetId="0">Vilnius_Vilnius_1!$A$19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2" l="1"/>
  <c r="L35" i="2" s="1"/>
  <c r="M35" i="2" s="1"/>
  <c r="J35" i="7"/>
  <c r="L35" i="7" s="1"/>
  <c r="M35" i="7" s="1"/>
  <c r="J34" i="6"/>
  <c r="L34" i="6" s="1"/>
  <c r="M34" i="6" s="1"/>
  <c r="J36" i="5"/>
  <c r="L36" i="5" s="1"/>
  <c r="M36" i="5" s="1"/>
  <c r="J37" i="4"/>
  <c r="L37" i="4" s="1"/>
  <c r="M37" i="4" s="1"/>
  <c r="J34" i="3"/>
  <c r="L34" i="3" s="1"/>
  <c r="M34" i="3" s="1"/>
  <c r="J37" i="1"/>
  <c r="L37" i="1" l="1"/>
  <c r="M37" i="1" s="1"/>
</calcChain>
</file>

<file path=xl/sharedStrings.xml><?xml version="1.0" encoding="utf-8"?>
<sst xmlns="http://schemas.openxmlformats.org/spreadsheetml/2006/main" count="420" uniqueCount="74">
  <si>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</si>
  <si>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r>
      <t>Greitosios medicinos pagalbos tarnybos</t>
    </r>
    <r>
      <rPr>
        <b/>
        <sz val="16"/>
        <color theme="1"/>
        <rFont val="Times New Roman"/>
        <family val="1"/>
        <charset val="186"/>
      </rPr>
      <t xml:space="preserve"> Vilniaus filialo</t>
    </r>
    <r>
      <rPr>
        <sz val="16"/>
        <color theme="1"/>
        <rFont val="Times New Roman"/>
        <family val="1"/>
        <charset val="186"/>
      </rPr>
      <t xml:space="preserve"> transporto prienonių remonto ir techninės priežiūros paslaugos</t>
    </r>
  </si>
  <si>
    <t>______________</t>
  </si>
  <si>
    <t>(Data)</t>
  </si>
  <si>
    <t>(Vieta)</t>
  </si>
  <si>
    <t>1.	INFORMACIJA APIE TIEKĖJĄ</t>
  </si>
  <si>
    <t>Tiekėjo arba ūkio subjektų grupės narių pavadinimas (-ai)</t>
  </si>
  <si>
    <t xml:space="preserve">Tiekėjo arba ūkio subjektų grupės narių juridinio asmens kodas (-ai) (tuo atveju, jei pasiūlymą teikia fizinis asmuo - verslo pažymėjimo Nr. ar pan.), </t>
  </si>
  <si>
    <t>Ūkio subjektų grupės narys, atstovaujantis grupei (pildoma, jei pasiūlymą teikia ūkio subjektų grupė)</t>
  </si>
  <si>
    <t>Tiekėjo adresas (jeigu dalyvauja ūkio subjektų grupė, surašomi visi dalyvių adresai)</t>
  </si>
  <si>
    <t>Už pasiūlymą atsakingo asmens pareigos, vardas, pavardė, telefono numeris, el. pašto adresas</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</si>
  <si>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</si>
  <si>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</si>
  <si>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</si>
  <si>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 xml:space="preserve">Eil. Nr. </t>
  </si>
  <si>
    <t>Ūkio subjekto, kurio pajėgumais remiamasi (pavadinimas, juridinio asmens  kodas, adresas) ir/arba kvazisubtiekėjo vardas, pavardė</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</si>
  <si>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</si>
  <si>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</si>
  <si>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</si>
  <si>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Mūsų serviso (-ų) valandiniai įkainiai už suteikiamas paslaugas:</t>
  </si>
  <si>
    <t>Pirkimo dalies Nr.</t>
  </si>
  <si>
    <t>Užsakovo (perkančiosios organizacijos) filialo pavadinimas</t>
  </si>
  <si>
    <t>Tiekėjo pavadinimas ir serviso adresas</t>
  </si>
  <si>
    <t>Preliminarus valandų kiekis (val.)</t>
  </si>
  <si>
    <t xml:space="preserve">Valandinis paslaugų įkainis, Eur be PVM </t>
  </si>
  <si>
    <t>Bendra palyginamoji pasiūlymo kaina, Eur be PVM</t>
  </si>
  <si>
    <t>PVM, Eur</t>
  </si>
  <si>
    <t>Bendra palyginamoji pasiūlymo kaina, Eur su PVM</t>
  </si>
  <si>
    <t>Vilnius</t>
  </si>
  <si>
    <t>Eil. Nr.</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</si>
  <si>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</si>
  <si>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</si>
  <si>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</si>
  <si>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1.</t>
  </si>
  <si>
    <t>2.</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</si>
  <si>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</si>
  <si>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r>
      <t xml:space="preserve">Greitosios medicinos pagalbos tarnybos </t>
    </r>
    <r>
      <rPr>
        <b/>
        <sz val="16"/>
        <color theme="1"/>
        <rFont val="Times New Roman"/>
        <family val="1"/>
        <charset val="186"/>
      </rPr>
      <t>Vilniaus filialo</t>
    </r>
    <r>
      <rPr>
        <sz val="16"/>
        <color theme="1"/>
        <rFont val="Times New Roman"/>
        <family val="1"/>
        <charset val="186"/>
      </rPr>
      <t xml:space="preserve">  transporto prienonių remonto ir techninės priežiūros paslaugos</t>
    </r>
  </si>
  <si>
    <t>Druskininkai</t>
  </si>
  <si>
    <t>Molėtai</t>
  </si>
  <si>
    <t>Šalčininkai</t>
  </si>
  <si>
    <t>1.5.</t>
  </si>
  <si>
    <t>Švenčionys</t>
  </si>
  <si>
    <t>1.6.</t>
  </si>
  <si>
    <t>Ukmergė</t>
  </si>
  <si>
    <t>Utena</t>
  </si>
  <si>
    <t>7.</t>
  </si>
  <si>
    <r>
      <rPr>
        <sz val="16"/>
        <color theme="1"/>
        <rFont val="Times New Roman"/>
        <family val="1"/>
        <charset val="186"/>
      </rPr>
      <t>Pirkimo dalis:</t>
    </r>
    <r>
      <rPr>
        <b/>
        <sz val="16"/>
        <color theme="1"/>
        <rFont val="Times New Roman"/>
        <family val="1"/>
        <charset val="186"/>
      </rPr>
      <t xml:space="preserve">  Nr. 1.</t>
    </r>
  </si>
  <si>
    <r>
      <rPr>
        <sz val="16"/>
        <color theme="1"/>
        <rFont val="Times New Roman"/>
        <family val="1"/>
        <charset val="186"/>
      </rPr>
      <t>Pirkimo dalis:</t>
    </r>
    <r>
      <rPr>
        <b/>
        <sz val="16"/>
        <color theme="1"/>
        <rFont val="Times New Roman"/>
        <family val="1"/>
        <charset val="186"/>
      </rPr>
      <t xml:space="preserve"> 2. </t>
    </r>
  </si>
  <si>
    <r>
      <rPr>
        <sz val="16"/>
        <color theme="1"/>
        <rFont val="Times New Roman"/>
        <family val="1"/>
        <charset val="186"/>
      </rPr>
      <t>Pirkimo dalis:</t>
    </r>
    <r>
      <rPr>
        <b/>
        <sz val="16"/>
        <color theme="1"/>
        <rFont val="Times New Roman"/>
        <family val="1"/>
        <charset val="186"/>
      </rPr>
      <t xml:space="preserve"> Nr.  3.</t>
    </r>
  </si>
  <si>
    <t>3.</t>
  </si>
  <si>
    <r>
      <rPr>
        <sz val="16"/>
        <color theme="1"/>
        <rFont val="Times New Roman"/>
        <family val="1"/>
        <charset val="186"/>
      </rPr>
      <t>Pirkimo dalis:</t>
    </r>
    <r>
      <rPr>
        <b/>
        <sz val="16"/>
        <color theme="1"/>
        <rFont val="Times New Roman"/>
        <family val="1"/>
        <charset val="186"/>
      </rPr>
      <t xml:space="preserve"> Nr. 4.</t>
    </r>
  </si>
  <si>
    <t>4.</t>
  </si>
  <si>
    <r>
      <rPr>
        <sz val="16"/>
        <color theme="1"/>
        <rFont val="Times New Roman"/>
        <family val="1"/>
        <charset val="186"/>
      </rPr>
      <t>Pirkimo dalis:</t>
    </r>
    <r>
      <rPr>
        <b/>
        <sz val="16"/>
        <color theme="1"/>
        <rFont val="Times New Roman"/>
        <family val="1"/>
        <charset val="186"/>
      </rPr>
      <t xml:space="preserve"> Nr. 5.</t>
    </r>
  </si>
  <si>
    <r>
      <rPr>
        <sz val="16"/>
        <color theme="1"/>
        <rFont val="Times New Roman"/>
        <family val="1"/>
        <charset val="186"/>
      </rPr>
      <t>Pirkimo dalis:</t>
    </r>
    <r>
      <rPr>
        <b/>
        <sz val="16"/>
        <color theme="1"/>
        <rFont val="Times New Roman"/>
        <family val="1"/>
        <charset val="186"/>
      </rPr>
      <t xml:space="preserve"> Nr. 6.</t>
    </r>
  </si>
  <si>
    <r>
      <rPr>
        <sz val="16"/>
        <color theme="1"/>
        <rFont val="Times New Roman"/>
        <family val="1"/>
        <charset val="186"/>
      </rPr>
      <t>Pirkimo dalis:</t>
    </r>
    <r>
      <rPr>
        <b/>
        <sz val="16"/>
        <color theme="1"/>
        <rFont val="Times New Roman"/>
        <family val="1"/>
        <charset val="186"/>
      </rPr>
      <t xml:space="preserve"> Nr. 7.</t>
    </r>
  </si>
  <si>
    <t xml:space="preserve">5. KARTU SU PASIŪLYMU PATEIKIAMI DOKUMENTAI/INFORMACIJA </t>
  </si>
  <si>
    <t>4. TIEKĖJO PASIŪLYMAS PAGAL EKONOMINIO NAUDINGUMO KRITERIJUS</t>
  </si>
  <si>
    <t>Atsumas iki tiekėjo serviso (km)</t>
  </si>
  <si>
    <t>* Atstumas iki serviso skaičiuojamas pagal www.googlemaps.com arba www.maps.lt</t>
  </si>
  <si>
    <t>** Atstumas iki serviso nurodomas dviejų skaičių po kablelio tikslumu.</t>
  </si>
  <si>
    <t>Pasirašyta Jungtinės veiklos sutarties skaitmeninė kopija (jeigu pasiūlymą teikia ūkio subjektų grupė).</t>
  </si>
  <si>
    <t>Įrodymai, patvirtinantys Tiekėjo galimybes pirkimo sutarties vykdymo metu naudotis kitų ūkio subjektų, kuriais remiamasi kvalifikacijai atitikti, pajėgumais (pvz., pasirašytas ketinimų protokolas, pasirašyta subtiekėjo deklaracija ar pan.) (jeigu pasitelkiami).</t>
  </si>
  <si>
    <t>Užpildyta EBVPD elektroninė forma (Specialiųjų pirkimo sąlygų 5 priedas).</t>
  </si>
  <si>
    <t>Tiekėjo deklaracija dėl atitikties Reglamento nuostatoms (juridiniam asmeniui arba fiziniam asmeniui (priklausomai nuo to kas teikia pasiūlymą) (Specialiųjų pirkimo sąlygų 7 priedas).</t>
  </si>
  <si>
    <t>5.</t>
  </si>
  <si>
    <t>Bendra palyginamoji pasiūlymo kaina Eur su PVM bus naudojama tik pasiūlymų palyginimo tikslais, laimėjusiam pasiūlymui nustatyti. Perkančioji organizacija neįsipareigoja įsigyti visų Paslaugų, t. y. Paslaugos užsakomos pagal faktinį jų poreikį neviršijant maksimalios pirkimo dalies sutarties vertės Eur be PVM.</t>
  </si>
  <si>
    <t>Sutarties vertė Eur su PVM</t>
  </si>
  <si>
    <t>PVM*, %</t>
  </si>
  <si>
    <t>*Tais atvejais, kai pagal galiojančius teisės aktus tiekėjui nereikia mokėti PVM, tiekėjas K stulpelyje vietoj 21% įrašo 0% ir nurodo priežastis dėl kurių PVM nemoka:</t>
  </si>
  <si>
    <t>Kriterijaus pavadinimas**</t>
  </si>
  <si>
    <t>Siūloma reikšmė***</t>
  </si>
  <si>
    <t>** Atstumas iki serviso skaičiuojamas pagal www.googlemaps.com arba www.maps.lt</t>
  </si>
  <si>
    <t>*** Atstumas iki serviso nurodomas dviejų skaičių po kablelio tikslumu.</t>
  </si>
  <si>
    <t xml:space="preserve">Tiekėjo serviso vietą įrodantys dokumentai (pvz. nekilnojamojo turto registro išrašas ar nuomos, ar panaudos sutartis, ar kt. faktiniai įrodymai).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</si>
</sst>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6">
    <font>
      <sz val="11"/>
      <color theme="1"/>
      <name val="Calibri"/>
      <family val="2"/>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sz val="11"/>
      <color rgb="FF000000"/>
      <name val="Times New Roman"/>
      <family val="1"/>
      <charset val="186"/>
    </font>
    <font>
      <b/>
      <sz val="16"/>
      <color theme="1"/>
      <name val="Times New Roman"/>
      <family val="1"/>
      <charset val="186"/>
    </font>
    <font>
      <sz val="16"/>
      <color theme="1"/>
      <name val="Times New Roman"/>
      <family val="1"/>
      <charset val="186"/>
    </font>
    <font>
      <b/>
      <sz val="11"/>
      <color rgb="FFFF0000"/>
      <name val="Times New Roman"/>
      <family val="1"/>
      <charset val="186"/>
    </font>
    <font>
      <b/>
      <sz val="11"/>
      <name val="Times New Roman"/>
      <family val="1"/>
    </font>
    <font>
      <sz val="11"/>
      <name val="Times New Roman"/>
      <family val="1"/>
    </font>
    <font>
      <u/>
      <sz val="11"/>
      <color theme="10"/>
      <name val="Calibri"/>
      <family val="2"/>
      <scheme val="minor"/>
    </font>
    <font>
      <sz val="10"/>
      <color rgb="FFFF0000"/>
      <name val="Times New Roman"/>
      <family val="1"/>
    </font>
    <font>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s>
  <cellStyleXfs count="8">
    <xf numFmtId="0" fontId="0" fillId="0" borderId="0"/>
    <xf numFmtId="0" fontId="3" fillId="0" borderId="0"/>
    <xf numFmtId="0" fontId="3" fillId="0" borderId="0"/>
    <xf numFmtId="0" fontId="2" fillId="0" borderId="0"/>
    <xf numFmtId="0" fontId="1" fillId="0" borderId="0"/>
    <xf numFmtId="9" fontId="11" fillId="0" borderId="0" applyFont="0" applyFill="0" applyBorder="0" applyAlignment="0" applyProtection="0"/>
    <xf numFmtId="164" fontId="11" fillId="0" borderId="0" applyFont="0" applyFill="0" applyBorder="0" applyAlignment="0" applyProtection="0"/>
    <xf numFmtId="0" fontId="23" fillId="0" borderId="0" applyNumberFormat="0" applyFill="0" applyBorder="0" applyAlignment="0" applyProtection="0"/>
  </cellStyleXfs>
  <cellXfs count="122">
    <xf numFmtId="0" fontId="0" fillId="0" borderId="0" xfId="0"/>
    <xf numFmtId="0" fontId="4" fillId="0" borderId="0" xfId="0" applyFont="1" applyProtection="1">
      <protection locked="0"/>
    </xf>
    <xf numFmtId="0" fontId="4" fillId="0" borderId="0" xfId="0" applyFont="1" applyAlignment="1" applyProtection="1">
      <alignment horizontal="right" vertical="center"/>
      <protection locked="0"/>
    </xf>
    <xf numFmtId="0" fontId="14" fillId="0" borderId="0" xfId="0" applyFont="1" applyAlignment="1" applyProtection="1">
      <alignment wrapText="1"/>
      <protection locked="0"/>
    </xf>
    <xf numFmtId="0" fontId="4" fillId="4" borderId="4" xfId="0" applyFont="1" applyFill="1" applyBorder="1" applyAlignment="1" applyProtection="1">
      <alignment wrapText="1"/>
      <protection locked="0"/>
    </xf>
    <xf numFmtId="0" fontId="4" fillId="4" borderId="3" xfId="0" applyFont="1" applyFill="1" applyBorder="1" applyAlignment="1" applyProtection="1">
      <alignment wrapText="1"/>
      <protection locked="0"/>
    </xf>
    <xf numFmtId="0" fontId="4" fillId="3" borderId="0" xfId="0" applyFont="1" applyFill="1" applyAlignment="1" applyProtection="1">
      <alignment horizontal="center"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center" wrapText="1"/>
      <protection locked="0"/>
    </xf>
    <xf numFmtId="0" fontId="4" fillId="0" borderId="0" xfId="0" applyFont="1" applyAlignment="1" applyProtection="1">
      <alignment vertical="center"/>
      <protection locked="0"/>
    </xf>
    <xf numFmtId="0" fontId="4" fillId="3" borderId="0" xfId="0" applyFont="1" applyFill="1" applyProtection="1">
      <protection locked="0"/>
    </xf>
    <xf numFmtId="0" fontId="5" fillId="0" borderId="0" xfId="0" applyFont="1" applyAlignment="1" applyProtection="1">
      <alignment horizontal="left"/>
      <protection locked="0"/>
    </xf>
    <xf numFmtId="0" fontId="15"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12" fillId="0" borderId="0" xfId="0" applyFont="1" applyAlignment="1">
      <alignment horizontal="center" wrapText="1"/>
    </xf>
    <xf numFmtId="0" fontId="4"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6" fillId="0" borderId="0" xfId="0" applyFont="1" applyAlignment="1" applyProtection="1">
      <alignment horizontal="left"/>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Protection="1">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24" fillId="0" borderId="0" xfId="0" applyFont="1" applyAlignment="1">
      <alignment horizontal="left" vertical="center"/>
    </xf>
    <xf numFmtId="0" fontId="4" fillId="2" borderId="1" xfId="0" applyFont="1" applyFill="1" applyBorder="1" applyAlignment="1" applyProtection="1">
      <alignment wrapText="1"/>
      <protection locked="0"/>
    </xf>
    <xf numFmtId="49" fontId="4" fillId="2" borderId="1" xfId="0" applyNumberFormat="1" applyFont="1" applyFill="1" applyBorder="1" applyProtection="1">
      <protection locked="0"/>
    </xf>
    <xf numFmtId="0" fontId="22" fillId="2" borderId="1" xfId="0" applyFont="1" applyFill="1" applyBorder="1" applyAlignment="1">
      <alignment horizontal="justify" vertical="center"/>
    </xf>
    <xf numFmtId="0" fontId="20" fillId="0" borderId="0" xfId="0" applyFont="1" applyAlignment="1">
      <alignment horizontal="left" vertical="top" wrapText="1"/>
    </xf>
    <xf numFmtId="0" fontId="22" fillId="0" borderId="0" xfId="0" applyFont="1" applyAlignment="1">
      <alignment horizontal="left" vertical="top"/>
    </xf>
    <xf numFmtId="0" fontId="21" fillId="0" borderId="0" xfId="0" applyFont="1" applyAlignment="1">
      <alignment horizontal="center" vertical="center"/>
    </xf>
    <xf numFmtId="0" fontId="0" fillId="0" borderId="0" xfId="0" applyAlignment="1">
      <alignment horizontal="center" vertical="center"/>
    </xf>
    <xf numFmtId="0" fontId="24" fillId="0" borderId="0" xfId="7" applyFont="1" applyAlignment="1">
      <alignment horizontal="justify" vertical="center"/>
    </xf>
    <xf numFmtId="0" fontId="24" fillId="0" borderId="0" xfId="0" applyFont="1" applyAlignment="1">
      <alignment vertical="center"/>
    </xf>
    <xf numFmtId="0" fontId="24" fillId="0" borderId="0" xfId="0" applyFont="1" applyAlignment="1">
      <alignment horizontal="left" vertical="center"/>
    </xf>
    <xf numFmtId="0" fontId="6" fillId="0" borderId="0" xfId="0" applyFont="1" applyAlignment="1" applyProtection="1">
      <alignment horizontal="left" wrapText="1"/>
      <protection locked="0"/>
    </xf>
    <xf numFmtId="0" fontId="4" fillId="0" borderId="1" xfId="0" applyFont="1" applyBorder="1" applyAlignment="1" applyProtection="1">
      <alignment horizontal="center" vertical="center" wrapText="1"/>
      <protection locked="0"/>
    </xf>
    <xf numFmtId="0" fontId="16" fillId="0" borderId="0" xfId="0" applyFont="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164" fontId="13" fillId="3" borderId="5" xfId="6" applyFont="1" applyFill="1" applyBorder="1" applyAlignment="1">
      <alignment horizontal="center" vertical="center" wrapText="1"/>
    </xf>
    <xf numFmtId="164" fontId="13" fillId="3" borderId="6" xfId="6" applyFont="1" applyFill="1" applyBorder="1" applyAlignment="1">
      <alignment horizontal="center" vertical="center" wrapText="1"/>
    </xf>
    <xf numFmtId="164" fontId="13" fillId="3" borderId="12" xfId="6" applyFont="1" applyFill="1" applyBorder="1" applyAlignment="1">
      <alignment horizontal="center" vertical="center" wrapText="1"/>
    </xf>
    <xf numFmtId="164" fontId="13" fillId="3" borderId="13" xfId="6" applyFont="1" applyFill="1" applyBorder="1" applyAlignment="1">
      <alignment horizontal="center" vertical="center" wrapText="1"/>
    </xf>
    <xf numFmtId="164" fontId="13" fillId="3" borderId="7" xfId="6" applyFont="1" applyFill="1" applyBorder="1" applyAlignment="1">
      <alignment horizontal="center" vertical="center" wrapText="1"/>
    </xf>
    <xf numFmtId="164" fontId="13" fillId="3" borderId="8" xfId="6" applyFont="1" applyFill="1" applyBorder="1" applyAlignment="1">
      <alignment horizontal="center" vertical="center" wrapText="1"/>
    </xf>
    <xf numFmtId="0" fontId="17" fillId="0" borderId="9" xfId="0" applyFont="1" applyBorder="1" applyAlignment="1">
      <alignment horizontal="center" vertical="center"/>
    </xf>
    <xf numFmtId="0" fontId="17" fillId="0" borderId="14" xfId="0" applyFont="1" applyBorder="1" applyAlignment="1">
      <alignment horizontal="center" vertical="center"/>
    </xf>
    <xf numFmtId="0" fontId="17" fillId="0" borderId="10" xfId="0" applyFont="1" applyBorder="1" applyAlignment="1">
      <alignment horizontal="center" vertical="center"/>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2" borderId="2"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4" fillId="4" borderId="2" xfId="0" applyFont="1" applyFill="1" applyBorder="1" applyAlignment="1" applyProtection="1">
      <alignment horizontal="center" wrapText="1"/>
      <protection locked="0"/>
    </xf>
    <xf numFmtId="0" fontId="4" fillId="4" borderId="4" xfId="0" applyFont="1" applyFill="1" applyBorder="1" applyAlignment="1" applyProtection="1">
      <alignment horizontal="center" wrapText="1"/>
      <protection locked="0"/>
    </xf>
    <xf numFmtId="0" fontId="4" fillId="4" borderId="3" xfId="0" applyFont="1" applyFill="1" applyBorder="1" applyAlignment="1" applyProtection="1">
      <alignment horizontal="center" wrapText="1"/>
      <protection locked="0"/>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0" fillId="0" borderId="11" xfId="0" applyFont="1" applyBorder="1" applyAlignment="1" applyProtection="1">
      <alignment horizontal="left" vertical="center" wrapText="1"/>
      <protection locked="0"/>
    </xf>
    <xf numFmtId="0" fontId="5" fillId="0" borderId="0" xfId="0" applyFont="1" applyAlignment="1" applyProtection="1">
      <alignment horizontal="center" wrapText="1"/>
      <protection locked="0"/>
    </xf>
    <xf numFmtId="0" fontId="4" fillId="0" borderId="1" xfId="0" applyFont="1" applyBorder="1" applyAlignment="1" applyProtection="1">
      <alignment horizontal="left"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left"/>
      <protection locked="0"/>
    </xf>
    <xf numFmtId="0" fontId="14" fillId="0" borderId="0" xfId="0" applyFont="1" applyAlignment="1" applyProtection="1">
      <alignment horizontal="left" wrapText="1"/>
      <protection locked="0"/>
    </xf>
    <xf numFmtId="0" fontId="4" fillId="0" borderId="2" xfId="0" applyFont="1" applyBorder="1" applyAlignment="1" applyProtection="1">
      <alignment horizontal="left" wrapText="1"/>
      <protection locked="0"/>
    </xf>
    <xf numFmtId="0" fontId="4" fillId="0" borderId="3" xfId="0" applyFont="1" applyBorder="1" applyAlignment="1" applyProtection="1">
      <alignment horizontal="left" wrapText="1"/>
      <protection locked="0"/>
    </xf>
    <xf numFmtId="0" fontId="19" fillId="0" borderId="0" xfId="0" applyFont="1" applyAlignment="1" applyProtection="1">
      <alignment horizontal="center" wrapText="1"/>
      <protection locked="0"/>
    </xf>
    <xf numFmtId="0" fontId="19" fillId="0" borderId="0" xfId="0" applyFont="1" applyAlignment="1">
      <alignment horizontal="center" wrapText="1"/>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8" fillId="0" borderId="0" xfId="0" applyFont="1" applyAlignment="1" applyProtection="1">
      <alignment horizontal="center" wrapText="1"/>
      <protection locked="0"/>
    </xf>
    <xf numFmtId="0" fontId="20" fillId="0" borderId="11" xfId="0" applyFont="1" applyBorder="1" applyAlignment="1">
      <alignment horizontal="left" vertical="top" wrapText="1"/>
    </xf>
    <xf numFmtId="9" fontId="4" fillId="2" borderId="9" xfId="5" applyFont="1" applyFill="1" applyBorder="1" applyAlignment="1" applyProtection="1">
      <alignment horizontal="center" vertical="center"/>
      <protection locked="0"/>
    </xf>
    <xf numFmtId="9" fontId="4" fillId="2" borderId="14" xfId="5" applyFont="1" applyFill="1" applyBorder="1" applyAlignment="1" applyProtection="1">
      <alignment horizontal="center" vertical="center"/>
      <protection locked="0"/>
    </xf>
    <xf numFmtId="9" fontId="4" fillId="2" borderId="10" xfId="5" applyFont="1" applyFill="1" applyBorder="1" applyAlignment="1" applyProtection="1">
      <alignment horizontal="center" vertical="center"/>
      <protection locked="0"/>
    </xf>
    <xf numFmtId="4" fontId="4" fillId="0" borderId="9" xfId="0" applyNumberFormat="1" applyFont="1" applyBorder="1" applyAlignment="1">
      <alignment horizontal="center" vertical="center"/>
    </xf>
    <xf numFmtId="4" fontId="4" fillId="0" borderId="14" xfId="0" applyNumberFormat="1" applyFont="1" applyBorder="1" applyAlignment="1">
      <alignment horizontal="center" vertical="center"/>
    </xf>
    <xf numFmtId="4" fontId="4" fillId="0" borderId="10" xfId="0" applyNumberFormat="1" applyFont="1" applyBorder="1" applyAlignment="1">
      <alignment horizontal="center" vertical="center"/>
    </xf>
    <xf numFmtId="4" fontId="5" fillId="0" borderId="9"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4" fillId="0" borderId="9" xfId="0" applyNumberFormat="1" applyFont="1" applyBorder="1" applyAlignment="1">
      <alignment horizontal="center" vertical="center" wrapText="1"/>
    </xf>
    <xf numFmtId="4" fontId="4" fillId="0" borderId="14"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0" fontId="12" fillId="0" borderId="9" xfId="0" applyFont="1" applyBorder="1" applyAlignment="1">
      <alignment horizontal="center" vertical="center"/>
    </xf>
    <xf numFmtId="0" fontId="12" fillId="0" borderId="14" xfId="0" applyFont="1" applyBorder="1" applyAlignment="1">
      <alignment horizontal="center" vertical="center"/>
    </xf>
    <xf numFmtId="0" fontId="12" fillId="0" borderId="10" xfId="0" applyFont="1" applyBorder="1" applyAlignment="1">
      <alignment horizontal="center" vertical="center"/>
    </xf>
    <xf numFmtId="4" fontId="4" fillId="2" borderId="9" xfId="0" applyNumberFormat="1" applyFont="1" applyFill="1" applyBorder="1" applyAlignment="1" applyProtection="1">
      <alignment horizontal="center" vertical="center" wrapText="1"/>
      <protection locked="0"/>
    </xf>
    <xf numFmtId="4" fontId="4" fillId="2" borderId="14" xfId="0" applyNumberFormat="1" applyFont="1" applyFill="1" applyBorder="1" applyAlignment="1" applyProtection="1">
      <alignment horizontal="center" vertical="center" wrapText="1"/>
      <protection locked="0"/>
    </xf>
    <xf numFmtId="4" fontId="4" fillId="2" borderId="10" xfId="0" applyNumberFormat="1" applyFont="1" applyFill="1" applyBorder="1" applyAlignment="1" applyProtection="1">
      <alignment horizontal="center" vertical="center" wrapText="1"/>
      <protection locked="0"/>
    </xf>
    <xf numFmtId="0" fontId="16" fillId="3" borderId="9"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4" fillId="0" borderId="0" xfId="0" applyFont="1" applyAlignment="1">
      <alignment horizontal="left" vertical="top" wrapText="1"/>
    </xf>
    <xf numFmtId="0" fontId="25" fillId="0" borderId="0" xfId="0" applyFont="1" applyAlignment="1">
      <alignment horizontal="left" vertical="top" wrapText="1"/>
    </xf>
    <xf numFmtId="0" fontId="5" fillId="0" borderId="0" xfId="0" applyFont="1" applyBorder="1" applyAlignment="1">
      <alignment horizontal="center" vertical="center" wrapText="1"/>
    </xf>
  </cellXfs>
  <cellStyles count="8">
    <cellStyle name="Comma" xfId="6" builtinId="3"/>
    <cellStyle name="Hyperlink" xfId="7" builtinId="8"/>
    <cellStyle name="Normal"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2"/>
  <sheetViews>
    <sheetView topLeftCell="A39" zoomScaleNormal="100" workbookViewId="0">
      <selection activeCell="D49" sqref="D49"/>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1</v>
      </c>
      <c r="B5" s="90"/>
      <c r="C5" s="90"/>
      <c r="D5" s="90"/>
      <c r="E5" s="90"/>
      <c r="F5" s="91"/>
      <c r="G5" s="91"/>
      <c r="H5" s="17"/>
    </row>
    <row r="6" spans="1:9" ht="19.5" customHeight="1">
      <c r="A6" s="96" t="s">
        <v>46</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ht="27" customHeight="1">
      <c r="A15" s="84" t="s">
        <v>8</v>
      </c>
      <c r="B15" s="84"/>
      <c r="C15" s="75"/>
      <c r="D15" s="76"/>
      <c r="E15" s="76"/>
      <c r="F15" s="76"/>
      <c r="G15" s="77"/>
      <c r="H15" s="6"/>
    </row>
    <row r="16" spans="1:9" ht="29.4" customHeight="1">
      <c r="A16" s="84" t="s">
        <v>9</v>
      </c>
      <c r="B16" s="84"/>
      <c r="C16" s="75"/>
      <c r="D16" s="76"/>
      <c r="E16" s="76"/>
      <c r="F16" s="76"/>
      <c r="G16" s="77"/>
      <c r="H16" s="6"/>
    </row>
    <row r="17" spans="1:9" ht="31.65" customHeight="1">
      <c r="A17" s="84" t="s">
        <v>10</v>
      </c>
      <c r="B17" s="84"/>
      <c r="C17" s="75"/>
      <c r="D17" s="76"/>
      <c r="E17" s="76"/>
      <c r="F17" s="76"/>
      <c r="G17" s="77"/>
      <c r="H17" s="6"/>
    </row>
    <row r="18" spans="1:9" ht="16.5" customHeight="1">
      <c r="A18" s="7"/>
      <c r="B18" s="7"/>
      <c r="C18" s="7"/>
      <c r="D18" s="8"/>
      <c r="E18" s="8"/>
      <c r="F18" s="15"/>
      <c r="G18" s="15"/>
      <c r="H18" s="15"/>
    </row>
    <row r="19" spans="1:9" ht="195.9" customHeight="1">
      <c r="A19" s="85" t="s">
        <v>11</v>
      </c>
      <c r="B19" s="86"/>
      <c r="C19" s="86"/>
      <c r="D19" s="86"/>
      <c r="E19" s="14"/>
      <c r="F19" s="15"/>
      <c r="G19" s="15"/>
      <c r="H19" s="15"/>
    </row>
    <row r="20" spans="1:9" ht="24.9" customHeight="1">
      <c r="A20" s="7"/>
      <c r="B20" s="14"/>
      <c r="C20" s="14"/>
      <c r="D20" s="14"/>
      <c r="E20" s="14"/>
      <c r="F20" s="15"/>
      <c r="G20" s="15"/>
      <c r="H20" s="15"/>
    </row>
    <row r="21" spans="1:9" ht="24.9" customHeight="1">
      <c r="A21" s="83" t="s">
        <v>12</v>
      </c>
      <c r="B21" s="83"/>
      <c r="C21" s="83"/>
      <c r="D21" s="83"/>
      <c r="E21" s="83"/>
      <c r="F21" s="83"/>
      <c r="G21" s="83"/>
      <c r="H21" s="15"/>
    </row>
    <row r="22" spans="1:9" ht="16.5" customHeight="1">
      <c r="A22" s="14"/>
      <c r="B22" s="7"/>
      <c r="C22" s="7"/>
      <c r="D22" s="7"/>
      <c r="E22" s="7"/>
      <c r="F22" s="15"/>
      <c r="G22" s="15"/>
      <c r="H22" s="15"/>
    </row>
    <row r="23" spans="1:9" ht="16.5" customHeight="1">
      <c r="A23" s="9" t="s">
        <v>13</v>
      </c>
      <c r="B23" s="7"/>
      <c r="C23" s="7"/>
      <c r="D23" s="7"/>
      <c r="E23" s="7"/>
      <c r="F23" s="15"/>
      <c r="G23" s="15"/>
      <c r="H23" s="15"/>
    </row>
    <row r="24" spans="1:9" ht="60" customHeight="1">
      <c r="A24" s="21" t="s">
        <v>14</v>
      </c>
      <c r="B24" s="65" t="s">
        <v>15</v>
      </c>
      <c r="C24" s="66"/>
      <c r="D24" s="67"/>
      <c r="E24" s="44" t="s">
        <v>16</v>
      </c>
      <c r="F24" s="44"/>
      <c r="G24" s="44"/>
      <c r="H24" s="8"/>
      <c r="I24" s="10"/>
    </row>
    <row r="25" spans="1:9" ht="18.75" customHeight="1">
      <c r="A25" s="22"/>
      <c r="B25" s="70"/>
      <c r="C25" s="71"/>
      <c r="D25" s="72"/>
      <c r="E25" s="70"/>
      <c r="F25" s="71"/>
      <c r="G25" s="72"/>
      <c r="H25" s="8"/>
      <c r="I25" s="10"/>
    </row>
    <row r="26" spans="1:9" ht="18.75" customHeight="1">
      <c r="A26" s="22"/>
      <c r="B26" s="70"/>
      <c r="C26" s="71"/>
      <c r="D26" s="72"/>
      <c r="E26" s="23"/>
      <c r="F26" s="25"/>
      <c r="G26" s="24"/>
      <c r="H26" s="8"/>
      <c r="I26" s="10"/>
    </row>
    <row r="27" spans="1:9" ht="18.75" customHeight="1">
      <c r="A27" s="22"/>
      <c r="B27" s="70"/>
      <c r="C27" s="71"/>
      <c r="D27" s="72"/>
      <c r="E27" s="23"/>
      <c r="F27" s="25"/>
      <c r="G27" s="24"/>
      <c r="H27" s="8"/>
      <c r="I27" s="10"/>
    </row>
    <row r="28" spans="1:9" ht="18.75" customHeight="1">
      <c r="A28" s="22"/>
      <c r="B28" s="70"/>
      <c r="C28" s="71"/>
      <c r="D28" s="72"/>
      <c r="E28" s="23"/>
      <c r="F28" s="25"/>
      <c r="G28" s="24"/>
      <c r="H28" s="8"/>
      <c r="I28" s="10"/>
    </row>
    <row r="29" spans="1:9" ht="18.75" customHeight="1">
      <c r="A29" s="22"/>
      <c r="B29" s="70"/>
      <c r="C29" s="71"/>
      <c r="D29" s="72"/>
      <c r="E29" s="70"/>
      <c r="F29" s="71"/>
      <c r="G29" s="72"/>
      <c r="H29" s="8"/>
      <c r="I29" s="10"/>
    </row>
    <row r="30" spans="1:9" ht="51" customHeight="1">
      <c r="A30" s="82" t="s">
        <v>17</v>
      </c>
      <c r="B30" s="82"/>
      <c r="C30" s="82"/>
      <c r="D30" s="82"/>
      <c r="E30" s="82"/>
      <c r="F30" s="82"/>
      <c r="G30" s="82"/>
      <c r="H30" s="15"/>
    </row>
    <row r="31" spans="1:9" ht="22.65" customHeight="1">
      <c r="A31" s="19"/>
      <c r="B31" s="19"/>
      <c r="C31" s="19"/>
      <c r="D31" s="19"/>
      <c r="E31" s="19"/>
      <c r="F31" s="19"/>
      <c r="G31" s="19"/>
      <c r="H31" s="15"/>
    </row>
    <row r="32" spans="1:9" ht="22.65" customHeight="1">
      <c r="A32" s="45" t="s">
        <v>18</v>
      </c>
      <c r="B32" s="45"/>
      <c r="C32" s="45"/>
      <c r="D32" s="45"/>
      <c r="E32" s="45"/>
      <c r="F32" s="45"/>
      <c r="G32" s="45"/>
      <c r="H32" s="15"/>
    </row>
    <row r="33" spans="1:13" ht="18.75" customHeight="1">
      <c r="A33" s="19"/>
      <c r="B33" s="19"/>
      <c r="C33" s="19"/>
      <c r="D33" s="19"/>
      <c r="E33" s="19"/>
      <c r="F33" s="19"/>
      <c r="G33" s="19"/>
      <c r="H33" s="15"/>
    </row>
    <row r="34" spans="1:13" ht="20.25" customHeight="1">
      <c r="A34" s="11" t="s">
        <v>19</v>
      </c>
      <c r="B34" s="7"/>
      <c r="C34" s="7"/>
      <c r="D34" s="7"/>
      <c r="E34" s="7"/>
      <c r="F34" s="7"/>
      <c r="G34" s="15"/>
      <c r="H34" s="15"/>
    </row>
    <row r="35" spans="1:13" s="9" customFormat="1" ht="27.75" customHeight="1">
      <c r="A35" s="46" t="s">
        <v>20</v>
      </c>
      <c r="B35" s="46" t="s">
        <v>21</v>
      </c>
      <c r="C35" s="47" t="s">
        <v>22</v>
      </c>
      <c r="D35" s="48"/>
      <c r="E35" s="49"/>
      <c r="F35" s="47" t="s">
        <v>66</v>
      </c>
      <c r="G35" s="80"/>
      <c r="H35" s="78" t="s">
        <v>23</v>
      </c>
      <c r="I35" s="73" t="s">
        <v>24</v>
      </c>
      <c r="J35" s="68" t="s">
        <v>25</v>
      </c>
      <c r="K35" s="68" t="s">
        <v>67</v>
      </c>
      <c r="L35" s="68" t="s">
        <v>26</v>
      </c>
      <c r="M35" s="68" t="s">
        <v>27</v>
      </c>
    </row>
    <row r="36" spans="1:13" ht="161.1" customHeight="1">
      <c r="A36" s="46"/>
      <c r="B36" s="46"/>
      <c r="C36" s="50"/>
      <c r="D36" s="51"/>
      <c r="E36" s="52"/>
      <c r="F36" s="50"/>
      <c r="G36" s="81"/>
      <c r="H36" s="79"/>
      <c r="I36" s="74"/>
      <c r="J36" s="69"/>
      <c r="K36" s="69"/>
      <c r="L36" s="69"/>
      <c r="M36" s="69"/>
    </row>
    <row r="37" spans="1:13" ht="18" customHeight="1">
      <c r="A37" s="62" t="s">
        <v>33</v>
      </c>
      <c r="B37" s="116" t="s">
        <v>28</v>
      </c>
      <c r="C37" s="53"/>
      <c r="D37" s="54"/>
      <c r="E37" s="55"/>
      <c r="F37" s="56">
        <v>900240</v>
      </c>
      <c r="G37" s="57"/>
      <c r="H37" s="110">
        <v>14880</v>
      </c>
      <c r="I37" s="113"/>
      <c r="J37" s="107">
        <f>I37*H37</f>
        <v>0</v>
      </c>
      <c r="K37" s="98">
        <v>0.21</v>
      </c>
      <c r="L37" s="101">
        <f t="shared" ref="L37" si="0">(J37*K37)</f>
        <v>0</v>
      </c>
      <c r="M37" s="104">
        <f t="shared" ref="M37" si="1">SUM(L37,J37)</f>
        <v>0</v>
      </c>
    </row>
    <row r="38" spans="1:13" ht="18" customHeight="1">
      <c r="A38" s="63"/>
      <c r="B38" s="117"/>
      <c r="C38" s="53"/>
      <c r="D38" s="54"/>
      <c r="E38" s="55"/>
      <c r="F38" s="58"/>
      <c r="G38" s="59"/>
      <c r="H38" s="111"/>
      <c r="I38" s="114"/>
      <c r="J38" s="108"/>
      <c r="K38" s="99"/>
      <c r="L38" s="102"/>
      <c r="M38" s="105"/>
    </row>
    <row r="39" spans="1:13" s="12" customFormat="1" ht="18" customHeight="1">
      <c r="A39" s="63"/>
      <c r="B39" s="117"/>
      <c r="C39" s="53"/>
      <c r="D39" s="54"/>
      <c r="E39" s="55"/>
      <c r="F39" s="58"/>
      <c r="G39" s="59"/>
      <c r="H39" s="111"/>
      <c r="I39" s="114"/>
      <c r="J39" s="108"/>
      <c r="K39" s="99"/>
      <c r="L39" s="102"/>
      <c r="M39" s="105"/>
    </row>
    <row r="40" spans="1:13" ht="18" customHeight="1">
      <c r="A40" s="63"/>
      <c r="B40" s="117"/>
      <c r="C40" s="53"/>
      <c r="D40" s="54"/>
      <c r="E40" s="55"/>
      <c r="F40" s="58"/>
      <c r="G40" s="59"/>
      <c r="H40" s="111"/>
      <c r="I40" s="114"/>
      <c r="J40" s="108"/>
      <c r="K40" s="99"/>
      <c r="L40" s="102"/>
      <c r="M40" s="105"/>
    </row>
    <row r="41" spans="1:13" s="12" customFormat="1" ht="18" customHeight="1">
      <c r="A41" s="64"/>
      <c r="B41" s="118"/>
      <c r="C41" s="53"/>
      <c r="D41" s="54"/>
      <c r="E41" s="55"/>
      <c r="F41" s="60"/>
      <c r="G41" s="61"/>
      <c r="H41" s="112"/>
      <c r="I41" s="115"/>
      <c r="J41" s="109"/>
      <c r="K41" s="100"/>
      <c r="L41" s="103"/>
      <c r="M41" s="106"/>
    </row>
    <row r="42" spans="1:13" s="20" customFormat="1" ht="39" customHeight="1">
      <c r="A42" s="97" t="s">
        <v>65</v>
      </c>
      <c r="B42" s="97"/>
      <c r="C42" s="97"/>
      <c r="D42" s="97"/>
      <c r="E42" s="97"/>
      <c r="F42" s="97"/>
      <c r="G42" s="97"/>
      <c r="H42" s="97"/>
    </row>
    <row r="43" spans="1:13" s="20" customFormat="1" ht="18" customHeight="1">
      <c r="A43" s="37" t="s">
        <v>68</v>
      </c>
      <c r="B43" s="37"/>
      <c r="C43" s="37"/>
      <c r="D43" s="37"/>
      <c r="E43" s="37"/>
      <c r="F43" s="37"/>
      <c r="G43" s="37"/>
      <c r="H43" s="37"/>
    </row>
    <row r="44" spans="1:13" s="20" customFormat="1" ht="17.399999999999999" customHeight="1">
      <c r="A44" s="36"/>
      <c r="B44" s="36"/>
      <c r="C44" s="36"/>
      <c r="D44" s="36"/>
      <c r="E44" s="36"/>
      <c r="F44" s="36"/>
      <c r="G44" s="36"/>
      <c r="H44" s="36"/>
    </row>
    <row r="45" spans="1:13" s="20" customFormat="1" ht="18" customHeight="1">
      <c r="A45" s="38" t="s">
        <v>56</v>
      </c>
      <c r="B45" s="39"/>
      <c r="C45" s="39"/>
      <c r="D45" s="39"/>
      <c r="E45" s="39"/>
      <c r="F45" s="39"/>
      <c r="G45" s="39"/>
      <c r="H45" s="39"/>
    </row>
    <row r="46" spans="1:13" s="20" customFormat="1" ht="18" customHeight="1">
      <c r="A46" s="27"/>
      <c r="B46" s="27"/>
      <c r="C46" s="27"/>
      <c r="D46" s="27"/>
      <c r="E46" s="27"/>
      <c r="F46" s="27"/>
      <c r="G46" s="27"/>
      <c r="H46" s="27"/>
    </row>
    <row r="47" spans="1:13" s="20" customFormat="1" ht="15.6" customHeight="1">
      <c r="A47" s="28" t="s">
        <v>29</v>
      </c>
      <c r="B47" s="28" t="s">
        <v>69</v>
      </c>
      <c r="C47" s="28" t="s">
        <v>70</v>
      </c>
      <c r="D47" s="121"/>
      <c r="E47" s="27"/>
      <c r="F47" s="27"/>
      <c r="G47" s="27"/>
      <c r="H47" s="27"/>
    </row>
    <row r="48" spans="1:13" s="20" customFormat="1" ht="15.6" customHeight="1">
      <c r="A48" s="29" t="s">
        <v>33</v>
      </c>
      <c r="B48" s="30" t="s">
        <v>57</v>
      </c>
      <c r="C48" s="31"/>
      <c r="D48" s="121"/>
      <c r="E48" s="27"/>
      <c r="F48" s="27"/>
      <c r="G48" s="27"/>
      <c r="H48" s="27"/>
    </row>
    <row r="49" spans="1:8" s="20" customFormat="1" ht="15.6" customHeight="1">
      <c r="A49" s="27"/>
      <c r="B49" s="27"/>
      <c r="C49" s="27"/>
      <c r="D49" s="27"/>
      <c r="E49" s="27"/>
      <c r="F49" s="27"/>
      <c r="G49" s="27"/>
      <c r="H49" s="27"/>
    </row>
    <row r="50" spans="1:8" s="20" customFormat="1" ht="15.6" customHeight="1">
      <c r="A50" s="40" t="s">
        <v>71</v>
      </c>
      <c r="B50" s="41"/>
      <c r="C50" s="41"/>
      <c r="D50" s="27"/>
      <c r="E50" s="27"/>
      <c r="F50" s="27"/>
      <c r="G50" s="27"/>
      <c r="H50" s="27"/>
    </row>
    <row r="51" spans="1:8" s="20" customFormat="1" ht="15.6" customHeight="1">
      <c r="A51" s="42" t="s">
        <v>72</v>
      </c>
      <c r="B51" s="42"/>
      <c r="C51" s="42"/>
      <c r="D51" s="27"/>
      <c r="E51" s="27"/>
      <c r="F51" s="27"/>
      <c r="G51" s="27"/>
      <c r="H51" s="27"/>
    </row>
    <row r="52" spans="1:8" s="20" customFormat="1" ht="15.6" customHeight="1">
      <c r="A52" s="32"/>
      <c r="B52" s="32"/>
      <c r="C52" s="32"/>
      <c r="D52" s="27"/>
      <c r="E52" s="27"/>
      <c r="F52" s="27"/>
      <c r="G52" s="27"/>
      <c r="H52" s="27"/>
    </row>
    <row r="53" spans="1:8" s="20" customFormat="1" ht="18" customHeight="1">
      <c r="A53" s="27"/>
      <c r="B53" s="27"/>
      <c r="C53" s="27"/>
      <c r="D53" s="27"/>
      <c r="E53" s="27"/>
      <c r="F53" s="27"/>
      <c r="G53" s="27"/>
      <c r="H53" s="27"/>
    </row>
    <row r="54" spans="1:8">
      <c r="A54" s="45" t="s">
        <v>55</v>
      </c>
      <c r="B54" s="45"/>
      <c r="C54" s="45"/>
      <c r="D54" s="45"/>
      <c r="E54" s="45"/>
      <c r="F54" s="45"/>
      <c r="G54" s="45"/>
    </row>
    <row r="56" spans="1:8" ht="69">
      <c r="A56" s="21" t="s">
        <v>29</v>
      </c>
      <c r="B56" s="21" t="s">
        <v>30</v>
      </c>
      <c r="C56" s="21" t="s">
        <v>31</v>
      </c>
      <c r="D56" s="21" t="s">
        <v>32</v>
      </c>
    </row>
    <row r="57" spans="1:8" ht="31.8" customHeight="1">
      <c r="A57" s="34" t="s">
        <v>33</v>
      </c>
      <c r="B57" s="33" t="s">
        <v>60</v>
      </c>
      <c r="C57" s="26"/>
      <c r="D57" s="26"/>
    </row>
    <row r="58" spans="1:8" ht="72.599999999999994" customHeight="1">
      <c r="A58" s="34" t="s">
        <v>34</v>
      </c>
      <c r="B58" s="33" t="s">
        <v>61</v>
      </c>
      <c r="C58" s="26"/>
      <c r="D58" s="26"/>
    </row>
    <row r="59" spans="1:8" ht="25.8" customHeight="1">
      <c r="A59" s="34" t="s">
        <v>49</v>
      </c>
      <c r="B59" s="33" t="s">
        <v>62</v>
      </c>
      <c r="C59" s="26"/>
      <c r="D59" s="26"/>
    </row>
    <row r="60" spans="1:8" ht="55.8" customHeight="1">
      <c r="A60" s="34" t="s">
        <v>51</v>
      </c>
      <c r="B60" s="33" t="s">
        <v>63</v>
      </c>
      <c r="C60" s="26"/>
      <c r="D60" s="26"/>
    </row>
    <row r="61" spans="1:8" ht="41.4">
      <c r="A61" s="34" t="s">
        <v>64</v>
      </c>
      <c r="B61" s="35" t="s">
        <v>73</v>
      </c>
      <c r="C61" s="26"/>
      <c r="D61" s="26"/>
    </row>
    <row r="62" spans="1:8" ht="78.150000000000006" customHeight="1">
      <c r="A62" s="43" t="s">
        <v>35</v>
      </c>
      <c r="B62" s="43"/>
      <c r="C62" s="43"/>
      <c r="D62" s="43"/>
      <c r="E62" s="43"/>
      <c r="F62" s="43"/>
      <c r="G62" s="43"/>
    </row>
  </sheetData>
  <mergeCells count="63">
    <mergeCell ref="A42:H42"/>
    <mergeCell ref="K37:K41"/>
    <mergeCell ref="L37:L41"/>
    <mergeCell ref="M37:M41"/>
    <mergeCell ref="J37:J41"/>
    <mergeCell ref="H37:H41"/>
    <mergeCell ref="I37:I41"/>
    <mergeCell ref="B37:B41"/>
    <mergeCell ref="A2:I2"/>
    <mergeCell ref="A3:F3"/>
    <mergeCell ref="A15:B15"/>
    <mergeCell ref="A13:B13"/>
    <mergeCell ref="A14:B14"/>
    <mergeCell ref="A5:G5"/>
    <mergeCell ref="C14:G14"/>
    <mergeCell ref="C13:E13"/>
    <mergeCell ref="C15:G15"/>
    <mergeCell ref="A7:G7"/>
    <mergeCell ref="A8:G8"/>
    <mergeCell ref="A9:G9"/>
    <mergeCell ref="A12:G12"/>
    <mergeCell ref="A10:G10"/>
    <mergeCell ref="A6:G6"/>
    <mergeCell ref="A11:G11"/>
    <mergeCell ref="C16:G16"/>
    <mergeCell ref="C17:G17"/>
    <mergeCell ref="H35:H36"/>
    <mergeCell ref="F35:G36"/>
    <mergeCell ref="A30:G30"/>
    <mergeCell ref="A35:A36"/>
    <mergeCell ref="A21:G21"/>
    <mergeCell ref="A16:B16"/>
    <mergeCell ref="A17:B17"/>
    <mergeCell ref="A19:D19"/>
    <mergeCell ref="B25:D25"/>
    <mergeCell ref="B26:D26"/>
    <mergeCell ref="B27:D27"/>
    <mergeCell ref="B28:D28"/>
    <mergeCell ref="E25:G25"/>
    <mergeCell ref="B29:D29"/>
    <mergeCell ref="B24:D24"/>
    <mergeCell ref="M35:M36"/>
    <mergeCell ref="J35:J36"/>
    <mergeCell ref="K35:K36"/>
    <mergeCell ref="L35:L36"/>
    <mergeCell ref="E29:G29"/>
    <mergeCell ref="I35:I36"/>
    <mergeCell ref="A45:H45"/>
    <mergeCell ref="A50:C50"/>
    <mergeCell ref="A51:C51"/>
    <mergeCell ref="A62:G62"/>
    <mergeCell ref="E24:G24"/>
    <mergeCell ref="A54:G54"/>
    <mergeCell ref="A32:G32"/>
    <mergeCell ref="B35:B36"/>
    <mergeCell ref="C35:E36"/>
    <mergeCell ref="C37:E37"/>
    <mergeCell ref="C38:E38"/>
    <mergeCell ref="F37:G41"/>
    <mergeCell ref="C39:E39"/>
    <mergeCell ref="C40:E40"/>
    <mergeCell ref="C41:E41"/>
    <mergeCell ref="A37:A41"/>
  </mergeCells>
  <pageMargins left="0.23622047244094491" right="0.23622047244094491" top="0.74803149606299213" bottom="0.74803149606299213" header="0.31496062992125984" footer="0.31496062992125984"/>
  <pageSetup paperSize="9" scale="55" orientation="landscape" r:id="rId1"/>
  <ignoredErrors>
    <ignoredError sqref="A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BF73-7E7B-47C5-AADE-9C8D52705031}">
  <dimension ref="A1:M58"/>
  <sheetViews>
    <sheetView topLeftCell="A38" zoomScaleNormal="100" workbookViewId="0">
      <selection activeCell="D47" sqref="D47"/>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47</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c r="A15" s="84" t="s">
        <v>8</v>
      </c>
      <c r="B15" s="84"/>
      <c r="C15" s="75"/>
      <c r="D15" s="76"/>
      <c r="E15" s="76"/>
      <c r="F15" s="76"/>
      <c r="G15" s="77"/>
      <c r="H15" s="6"/>
    </row>
    <row r="16" spans="1:9" ht="29.4" customHeight="1">
      <c r="A16" s="84" t="s">
        <v>9</v>
      </c>
      <c r="B16" s="84"/>
      <c r="C16" s="75"/>
      <c r="D16" s="76"/>
      <c r="E16" s="76"/>
      <c r="F16" s="76"/>
      <c r="G16" s="77"/>
      <c r="H16" s="6"/>
    </row>
    <row r="17" spans="1:9" ht="31.65" customHeight="1">
      <c r="A17" s="84" t="s">
        <v>10</v>
      </c>
      <c r="B17" s="84"/>
      <c r="C17" s="75"/>
      <c r="D17" s="76"/>
      <c r="E17" s="76"/>
      <c r="F17" s="76"/>
      <c r="G17" s="77"/>
      <c r="H17" s="6"/>
    </row>
    <row r="18" spans="1:9" ht="16.5" customHeight="1">
      <c r="A18" s="7"/>
      <c r="B18" s="7"/>
      <c r="C18" s="7"/>
      <c r="D18" s="8"/>
      <c r="E18" s="8"/>
      <c r="F18" s="15"/>
      <c r="G18" s="15"/>
      <c r="H18" s="15"/>
    </row>
    <row r="19" spans="1:9" ht="195.9" customHeight="1">
      <c r="A19" s="85" t="s">
        <v>11</v>
      </c>
      <c r="B19" s="86"/>
      <c r="C19" s="86"/>
      <c r="D19" s="86"/>
      <c r="E19" s="14"/>
      <c r="F19" s="15"/>
      <c r="G19" s="15"/>
      <c r="H19" s="15"/>
    </row>
    <row r="20" spans="1:9" ht="24.9" customHeight="1">
      <c r="A20" s="7"/>
      <c r="B20" s="14"/>
      <c r="C20" s="14"/>
      <c r="D20" s="14"/>
      <c r="E20" s="14"/>
      <c r="F20" s="15"/>
      <c r="G20" s="15"/>
      <c r="H20" s="15"/>
    </row>
    <row r="21" spans="1:9" ht="24.9" customHeight="1">
      <c r="A21" s="83" t="s">
        <v>12</v>
      </c>
      <c r="B21" s="83"/>
      <c r="C21" s="83"/>
      <c r="D21" s="83"/>
      <c r="E21" s="83"/>
      <c r="F21" s="83"/>
      <c r="G21" s="83"/>
      <c r="H21" s="15"/>
    </row>
    <row r="22" spans="1:9" ht="16.5" customHeight="1">
      <c r="A22" s="14"/>
      <c r="B22" s="7"/>
      <c r="C22" s="7"/>
      <c r="D22" s="7"/>
      <c r="E22" s="7"/>
      <c r="F22" s="15"/>
      <c r="G22" s="15"/>
      <c r="H22" s="15"/>
    </row>
    <row r="23" spans="1:9" ht="16.5" customHeight="1">
      <c r="A23" s="9" t="s">
        <v>13</v>
      </c>
      <c r="B23" s="7"/>
      <c r="C23" s="7"/>
      <c r="D23" s="7"/>
      <c r="E23" s="7"/>
      <c r="F23" s="15"/>
      <c r="G23" s="15"/>
      <c r="H23" s="15"/>
    </row>
    <row r="24" spans="1:9" ht="60" customHeight="1">
      <c r="A24" s="21" t="s">
        <v>14</v>
      </c>
      <c r="B24" s="65" t="s">
        <v>15</v>
      </c>
      <c r="C24" s="66"/>
      <c r="D24" s="67"/>
      <c r="E24" s="44" t="s">
        <v>16</v>
      </c>
      <c r="F24" s="44"/>
      <c r="G24" s="44"/>
      <c r="H24" s="8"/>
      <c r="I24" s="10"/>
    </row>
    <row r="25" spans="1:9" ht="19.5" customHeight="1">
      <c r="A25" s="22"/>
      <c r="B25" s="70"/>
      <c r="C25" s="71"/>
      <c r="D25" s="72"/>
      <c r="E25" s="70"/>
      <c r="F25" s="71"/>
      <c r="G25" s="72"/>
      <c r="H25" s="8"/>
      <c r="I25" s="10"/>
    </row>
    <row r="26" spans="1:9" ht="19.5" customHeight="1">
      <c r="A26" s="22"/>
      <c r="B26" s="70"/>
      <c r="C26" s="71"/>
      <c r="D26" s="72"/>
      <c r="E26" s="23"/>
      <c r="F26" s="25"/>
      <c r="G26" s="24"/>
      <c r="H26" s="8"/>
      <c r="I26" s="10"/>
    </row>
    <row r="27" spans="1:9" ht="19.5" customHeight="1">
      <c r="A27" s="22"/>
      <c r="B27" s="70"/>
      <c r="C27" s="71"/>
      <c r="D27" s="72"/>
      <c r="E27" s="23"/>
      <c r="F27" s="25"/>
      <c r="G27" s="24"/>
      <c r="H27" s="8"/>
      <c r="I27" s="10"/>
    </row>
    <row r="28" spans="1:9" ht="51" customHeight="1">
      <c r="A28" s="82" t="s">
        <v>17</v>
      </c>
      <c r="B28" s="82"/>
      <c r="C28" s="82"/>
      <c r="D28" s="82"/>
      <c r="E28" s="82"/>
      <c r="F28" s="82"/>
      <c r="G28" s="82"/>
      <c r="H28" s="15"/>
    </row>
    <row r="29" spans="1:9" ht="22.65" customHeight="1">
      <c r="A29" s="19"/>
      <c r="B29" s="19"/>
      <c r="C29" s="19"/>
      <c r="D29" s="19"/>
      <c r="E29" s="19"/>
      <c r="F29" s="19"/>
      <c r="G29" s="19"/>
      <c r="H29" s="15"/>
    </row>
    <row r="30" spans="1:9" ht="22.65" customHeight="1">
      <c r="A30" s="45" t="s">
        <v>18</v>
      </c>
      <c r="B30" s="45"/>
      <c r="C30" s="45"/>
      <c r="D30" s="45"/>
      <c r="E30" s="45"/>
      <c r="F30" s="45"/>
      <c r="G30" s="45"/>
      <c r="H30" s="15"/>
    </row>
    <row r="31" spans="1:9" ht="18.75" customHeight="1">
      <c r="A31" s="19"/>
      <c r="B31" s="19"/>
      <c r="C31" s="19"/>
      <c r="D31" s="19"/>
      <c r="E31" s="19"/>
      <c r="F31" s="19"/>
      <c r="G31" s="19"/>
      <c r="H31" s="15"/>
    </row>
    <row r="32" spans="1:9" ht="20.25" customHeight="1">
      <c r="A32" s="11" t="s">
        <v>19</v>
      </c>
      <c r="B32" s="7"/>
      <c r="C32" s="7"/>
      <c r="D32" s="7"/>
      <c r="E32" s="7"/>
      <c r="F32" s="7"/>
      <c r="G32" s="15"/>
      <c r="H32" s="15"/>
    </row>
    <row r="33" spans="1:13" s="9" customFormat="1" ht="27.75" customHeight="1">
      <c r="A33" s="46" t="s">
        <v>20</v>
      </c>
      <c r="B33" s="46" t="s">
        <v>21</v>
      </c>
      <c r="C33" s="47" t="s">
        <v>22</v>
      </c>
      <c r="D33" s="48"/>
      <c r="E33" s="49"/>
      <c r="F33" s="47" t="s">
        <v>66</v>
      </c>
      <c r="G33" s="80"/>
      <c r="H33" s="78" t="s">
        <v>23</v>
      </c>
      <c r="I33" s="73" t="s">
        <v>24</v>
      </c>
      <c r="J33" s="68" t="s">
        <v>25</v>
      </c>
      <c r="K33" s="68" t="s">
        <v>67</v>
      </c>
      <c r="L33" s="68" t="s">
        <v>26</v>
      </c>
      <c r="M33" s="68" t="s">
        <v>27</v>
      </c>
    </row>
    <row r="34" spans="1:13" ht="161.1" customHeight="1">
      <c r="A34" s="46"/>
      <c r="B34" s="46"/>
      <c r="C34" s="50"/>
      <c r="D34" s="51"/>
      <c r="E34" s="52"/>
      <c r="F34" s="50"/>
      <c r="G34" s="81"/>
      <c r="H34" s="79"/>
      <c r="I34" s="74"/>
      <c r="J34" s="69"/>
      <c r="K34" s="69"/>
      <c r="L34" s="69"/>
      <c r="M34" s="69"/>
    </row>
    <row r="35" spans="1:13" ht="18.75" customHeight="1">
      <c r="A35" s="62" t="s">
        <v>34</v>
      </c>
      <c r="B35" s="116" t="s">
        <v>37</v>
      </c>
      <c r="C35" s="53"/>
      <c r="D35" s="54"/>
      <c r="E35" s="55"/>
      <c r="F35" s="56">
        <v>121000</v>
      </c>
      <c r="G35" s="57"/>
      <c r="H35" s="110">
        <v>1680</v>
      </c>
      <c r="I35" s="113"/>
      <c r="J35" s="107">
        <f>I35*H35</f>
        <v>0</v>
      </c>
      <c r="K35" s="98">
        <v>0.21</v>
      </c>
      <c r="L35" s="101">
        <f t="shared" ref="L35" si="0">(J35*K35)</f>
        <v>0</v>
      </c>
      <c r="M35" s="104">
        <f t="shared" ref="M35" si="1">SUM(L35,J35)</f>
        <v>0</v>
      </c>
    </row>
    <row r="36" spans="1:13" ht="18.75" customHeight="1">
      <c r="A36" s="63"/>
      <c r="B36" s="117"/>
      <c r="C36" s="53"/>
      <c r="D36" s="54"/>
      <c r="E36" s="55"/>
      <c r="F36" s="58"/>
      <c r="G36" s="59"/>
      <c r="H36" s="111"/>
      <c r="I36" s="114"/>
      <c r="J36" s="108"/>
      <c r="K36" s="99"/>
      <c r="L36" s="102"/>
      <c r="M36" s="105"/>
    </row>
    <row r="37" spans="1:13" s="12" customFormat="1" ht="18.75" customHeight="1">
      <c r="A37" s="64"/>
      <c r="B37" s="118"/>
      <c r="C37" s="53"/>
      <c r="D37" s="54"/>
      <c r="E37" s="55"/>
      <c r="F37" s="60"/>
      <c r="G37" s="61"/>
      <c r="H37" s="112"/>
      <c r="I37" s="115"/>
      <c r="J37" s="109"/>
      <c r="K37" s="100"/>
      <c r="L37" s="103"/>
      <c r="M37" s="106"/>
    </row>
    <row r="38" spans="1:13" s="20" customFormat="1" ht="39" customHeight="1">
      <c r="A38" s="97" t="s">
        <v>65</v>
      </c>
      <c r="B38" s="97"/>
      <c r="C38" s="97"/>
      <c r="D38" s="97"/>
      <c r="E38" s="97"/>
      <c r="F38" s="97"/>
      <c r="G38" s="97"/>
      <c r="H38" s="97"/>
    </row>
    <row r="39" spans="1:13" s="20" customFormat="1" ht="15.6" customHeight="1">
      <c r="A39" s="119" t="s">
        <v>68</v>
      </c>
      <c r="B39" s="120"/>
      <c r="C39" s="120"/>
      <c r="D39" s="120"/>
      <c r="E39" s="120"/>
      <c r="F39" s="120"/>
      <c r="G39" s="120"/>
      <c r="H39" s="120"/>
    </row>
    <row r="40" spans="1:13" s="20" customFormat="1" ht="15.6" customHeight="1">
      <c r="A40" s="36"/>
      <c r="B40" s="36"/>
      <c r="C40" s="36"/>
      <c r="D40" s="36"/>
      <c r="E40" s="36"/>
      <c r="F40" s="36"/>
      <c r="G40" s="36"/>
      <c r="H40" s="36"/>
    </row>
    <row r="41" spans="1:13" s="20" customFormat="1" ht="14.4" customHeight="1">
      <c r="A41" s="38" t="s">
        <v>56</v>
      </c>
      <c r="B41" s="39"/>
      <c r="C41" s="39"/>
      <c r="D41" s="39"/>
      <c r="E41" s="39"/>
      <c r="F41" s="39"/>
      <c r="G41" s="39"/>
      <c r="H41" s="39"/>
    </row>
    <row r="42" spans="1:13" s="20" customFormat="1" ht="14.4" customHeight="1">
      <c r="A42" s="27"/>
      <c r="B42" s="27"/>
      <c r="C42" s="27"/>
      <c r="D42" s="27"/>
      <c r="E42" s="27"/>
      <c r="F42" s="27"/>
      <c r="G42" s="27"/>
      <c r="H42" s="27"/>
    </row>
    <row r="43" spans="1:13" s="20" customFormat="1" ht="15.6" customHeight="1">
      <c r="A43" s="28" t="s">
        <v>29</v>
      </c>
      <c r="B43" s="28" t="s">
        <v>69</v>
      </c>
      <c r="C43" s="28" t="s">
        <v>70</v>
      </c>
      <c r="D43" s="121"/>
      <c r="E43" s="27"/>
      <c r="F43" s="27"/>
      <c r="G43" s="27"/>
      <c r="H43" s="27"/>
    </row>
    <row r="44" spans="1:13" s="20" customFormat="1" ht="15.6" customHeight="1">
      <c r="A44" s="29" t="s">
        <v>33</v>
      </c>
      <c r="B44" s="30" t="s">
        <v>57</v>
      </c>
      <c r="C44" s="31"/>
      <c r="D44" s="121"/>
      <c r="E44" s="27"/>
      <c r="F44" s="27"/>
      <c r="G44" s="27"/>
      <c r="H44" s="27"/>
    </row>
    <row r="45" spans="1:13" s="20" customFormat="1" ht="15.6" customHeight="1">
      <c r="A45" s="27"/>
      <c r="B45" s="27"/>
      <c r="C45" s="27"/>
      <c r="D45" s="27"/>
      <c r="E45" s="27"/>
      <c r="F45" s="27"/>
      <c r="G45" s="27"/>
      <c r="H45" s="27"/>
    </row>
    <row r="46" spans="1:13" s="20" customFormat="1" ht="15.6" customHeight="1">
      <c r="A46" s="40" t="s">
        <v>58</v>
      </c>
      <c r="B46" s="41"/>
      <c r="C46" s="41"/>
      <c r="D46" s="27"/>
      <c r="E46" s="27"/>
      <c r="F46" s="27"/>
      <c r="G46" s="27"/>
      <c r="H46" s="27"/>
    </row>
    <row r="47" spans="1:13" s="20" customFormat="1" ht="15.6" customHeight="1">
      <c r="A47" s="42" t="s">
        <v>59</v>
      </c>
      <c r="B47" s="42"/>
      <c r="C47" s="42"/>
      <c r="D47" s="27"/>
      <c r="E47" s="27"/>
      <c r="F47" s="27"/>
      <c r="G47" s="27"/>
      <c r="H47" s="27"/>
    </row>
    <row r="48" spans="1:13" s="20" customFormat="1" ht="14.4" customHeight="1">
      <c r="A48" s="27"/>
      <c r="B48" s="27"/>
      <c r="C48" s="27"/>
      <c r="D48" s="27"/>
      <c r="E48" s="27"/>
      <c r="F48" s="27"/>
      <c r="G48" s="27"/>
      <c r="H48" s="27"/>
    </row>
    <row r="49" spans="1:8" s="20" customFormat="1" ht="14.4" customHeight="1">
      <c r="A49" s="27"/>
      <c r="B49" s="27"/>
      <c r="C49" s="27"/>
      <c r="D49" s="27"/>
      <c r="E49" s="27"/>
      <c r="F49" s="27"/>
      <c r="G49" s="27"/>
      <c r="H49" s="27"/>
    </row>
    <row r="50" spans="1:8">
      <c r="A50" s="45" t="s">
        <v>55</v>
      </c>
      <c r="B50" s="45"/>
      <c r="C50" s="45"/>
      <c r="D50" s="45"/>
      <c r="E50" s="45"/>
      <c r="F50" s="45"/>
      <c r="G50" s="45"/>
    </row>
    <row r="52" spans="1:8" ht="69">
      <c r="A52" s="21" t="s">
        <v>29</v>
      </c>
      <c r="B52" s="21" t="s">
        <v>30</v>
      </c>
      <c r="C52" s="21" t="s">
        <v>31</v>
      </c>
      <c r="D52" s="21" t="s">
        <v>32</v>
      </c>
    </row>
    <row r="53" spans="1:8" ht="27.6">
      <c r="A53" s="34" t="s">
        <v>33</v>
      </c>
      <c r="B53" s="33" t="s">
        <v>60</v>
      </c>
      <c r="C53" s="26"/>
      <c r="D53" s="26"/>
    </row>
    <row r="54" spans="1:8" ht="69">
      <c r="A54" s="34" t="s">
        <v>34</v>
      </c>
      <c r="B54" s="33" t="s">
        <v>61</v>
      </c>
      <c r="C54" s="26"/>
      <c r="D54" s="26"/>
    </row>
    <row r="55" spans="1:8" ht="27.6">
      <c r="A55" s="34" t="s">
        <v>49</v>
      </c>
      <c r="B55" s="33" t="s">
        <v>62</v>
      </c>
      <c r="C55" s="26"/>
      <c r="D55" s="26"/>
    </row>
    <row r="56" spans="1:8" ht="55.2">
      <c r="A56" s="34" t="s">
        <v>51</v>
      </c>
      <c r="B56" s="33" t="s">
        <v>63</v>
      </c>
      <c r="C56" s="26"/>
      <c r="D56" s="26"/>
    </row>
    <row r="57" spans="1:8" ht="41.4">
      <c r="A57" s="34" t="s">
        <v>64</v>
      </c>
      <c r="B57" s="35" t="s">
        <v>73</v>
      </c>
      <c r="C57" s="26"/>
      <c r="D57" s="26"/>
    </row>
    <row r="58" spans="1:8" ht="78.150000000000006" customHeight="1">
      <c r="A58" s="43" t="s">
        <v>35</v>
      </c>
      <c r="B58" s="43"/>
      <c r="C58" s="43"/>
      <c r="D58" s="43"/>
      <c r="E58" s="43"/>
      <c r="F58" s="43"/>
      <c r="G58" s="43"/>
    </row>
  </sheetData>
  <mergeCells count="59">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9:D19"/>
    <mergeCell ref="A21:G21"/>
    <mergeCell ref="E24:G24"/>
    <mergeCell ref="A17:B17"/>
    <mergeCell ref="C17:G17"/>
    <mergeCell ref="B24:D24"/>
    <mergeCell ref="M33:M34"/>
    <mergeCell ref="C35:E35"/>
    <mergeCell ref="F35:G37"/>
    <mergeCell ref="H35:H37"/>
    <mergeCell ref="I35:I37"/>
    <mergeCell ref="J35:J37"/>
    <mergeCell ref="K35:K37"/>
    <mergeCell ref="H33:H34"/>
    <mergeCell ref="I33:I34"/>
    <mergeCell ref="J33:J34"/>
    <mergeCell ref="K33:K34"/>
    <mergeCell ref="L33:L34"/>
    <mergeCell ref="L35:L37"/>
    <mergeCell ref="M35:M37"/>
    <mergeCell ref="C36:E36"/>
    <mergeCell ref="C37:E37"/>
    <mergeCell ref="A35:A37"/>
    <mergeCell ref="B35:B37"/>
    <mergeCell ref="A58:G58"/>
    <mergeCell ref="E25:G25"/>
    <mergeCell ref="A28:G28"/>
    <mergeCell ref="A30:G30"/>
    <mergeCell ref="A33:A34"/>
    <mergeCell ref="B33:B34"/>
    <mergeCell ref="C33:E34"/>
    <mergeCell ref="F33:G34"/>
    <mergeCell ref="B25:D25"/>
    <mergeCell ref="B26:D26"/>
    <mergeCell ref="B27:D27"/>
    <mergeCell ref="A38:H38"/>
    <mergeCell ref="A39:H39"/>
    <mergeCell ref="A41:H41"/>
    <mergeCell ref="A46:C46"/>
    <mergeCell ref="A47:C47"/>
    <mergeCell ref="A50:G50"/>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E9586-D514-486A-85E9-EC0CA26D5284}">
  <dimension ref="A1:M56"/>
  <sheetViews>
    <sheetView topLeftCell="A33" zoomScaleNormal="100" workbookViewId="0">
      <selection activeCell="C41" sqref="C41:C42"/>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48</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c r="A15" s="84" t="s">
        <v>8</v>
      </c>
      <c r="B15" s="84"/>
      <c r="C15" s="75"/>
      <c r="D15" s="76"/>
      <c r="E15" s="76"/>
      <c r="F15" s="76"/>
      <c r="G15" s="77"/>
      <c r="H15" s="6"/>
    </row>
    <row r="16" spans="1:9" ht="29.4" customHeight="1">
      <c r="A16" s="84" t="s">
        <v>9</v>
      </c>
      <c r="B16" s="84"/>
      <c r="C16" s="75"/>
      <c r="D16" s="76"/>
      <c r="E16" s="76"/>
      <c r="F16" s="76"/>
      <c r="G16" s="77"/>
      <c r="H16" s="6"/>
    </row>
    <row r="17" spans="1:13" ht="31.65" customHeight="1">
      <c r="A17" s="84" t="s">
        <v>10</v>
      </c>
      <c r="B17" s="84"/>
      <c r="C17" s="75"/>
      <c r="D17" s="76"/>
      <c r="E17" s="76"/>
      <c r="F17" s="76"/>
      <c r="G17" s="77"/>
      <c r="H17" s="6"/>
    </row>
    <row r="18" spans="1:13" ht="16.5" customHeight="1">
      <c r="A18" s="7"/>
      <c r="B18" s="7"/>
      <c r="C18" s="7"/>
      <c r="D18" s="8"/>
      <c r="E18" s="8"/>
      <c r="F18" s="15"/>
      <c r="G18" s="15"/>
      <c r="H18" s="15"/>
    </row>
    <row r="19" spans="1:13" ht="195.9" customHeight="1">
      <c r="A19" s="85" t="s">
        <v>11</v>
      </c>
      <c r="B19" s="86"/>
      <c r="C19" s="86"/>
      <c r="D19" s="86"/>
      <c r="E19" s="14"/>
      <c r="F19" s="15"/>
      <c r="G19" s="15"/>
      <c r="H19" s="15"/>
    </row>
    <row r="20" spans="1:13" ht="24.9" customHeight="1">
      <c r="A20" s="7"/>
      <c r="B20" s="14"/>
      <c r="C20" s="14"/>
      <c r="D20" s="14"/>
      <c r="E20" s="14"/>
      <c r="F20" s="15"/>
      <c r="G20" s="15"/>
      <c r="H20" s="15"/>
    </row>
    <row r="21" spans="1:13" ht="24.9" customHeight="1">
      <c r="A21" s="83" t="s">
        <v>12</v>
      </c>
      <c r="B21" s="83"/>
      <c r="C21" s="83"/>
      <c r="D21" s="83"/>
      <c r="E21" s="83"/>
      <c r="F21" s="83"/>
      <c r="G21" s="83"/>
      <c r="H21" s="15"/>
    </row>
    <row r="22" spans="1:13" ht="16.5" customHeight="1">
      <c r="A22" s="14"/>
      <c r="B22" s="7"/>
      <c r="C22" s="7"/>
      <c r="D22" s="7"/>
      <c r="E22" s="7"/>
      <c r="F22" s="15"/>
      <c r="G22" s="15"/>
      <c r="H22" s="15"/>
    </row>
    <row r="23" spans="1:13" ht="16.5" customHeight="1">
      <c r="A23" s="9" t="s">
        <v>13</v>
      </c>
      <c r="B23" s="7"/>
      <c r="C23" s="7"/>
      <c r="D23" s="7"/>
      <c r="E23" s="7"/>
      <c r="F23" s="15"/>
      <c r="G23" s="15"/>
      <c r="H23" s="15"/>
    </row>
    <row r="24" spans="1:13" ht="60" customHeight="1">
      <c r="A24" s="21" t="s">
        <v>14</v>
      </c>
      <c r="B24" s="65" t="s">
        <v>15</v>
      </c>
      <c r="C24" s="66"/>
      <c r="D24" s="67"/>
      <c r="E24" s="44" t="s">
        <v>16</v>
      </c>
      <c r="F24" s="44"/>
      <c r="G24" s="44"/>
      <c r="H24" s="8"/>
      <c r="I24" s="10"/>
    </row>
    <row r="25" spans="1:13" ht="18" customHeight="1">
      <c r="A25" s="22"/>
      <c r="B25" s="70"/>
      <c r="C25" s="71"/>
      <c r="D25" s="72"/>
      <c r="E25" s="70"/>
      <c r="F25" s="71"/>
      <c r="G25" s="72"/>
      <c r="H25" s="8"/>
      <c r="I25" s="10"/>
    </row>
    <row r="26" spans="1:13" ht="18" customHeight="1">
      <c r="A26" s="22"/>
      <c r="B26" s="70"/>
      <c r="C26" s="71"/>
      <c r="D26" s="72"/>
      <c r="E26" s="23"/>
      <c r="F26" s="25"/>
      <c r="G26" s="24"/>
      <c r="H26" s="8"/>
      <c r="I26" s="10"/>
    </row>
    <row r="27" spans="1:13" ht="51" customHeight="1">
      <c r="A27" s="82" t="s">
        <v>17</v>
      </c>
      <c r="B27" s="82"/>
      <c r="C27" s="82"/>
      <c r="D27" s="82"/>
      <c r="E27" s="82"/>
      <c r="F27" s="82"/>
      <c r="G27" s="82"/>
      <c r="H27" s="15"/>
    </row>
    <row r="28" spans="1:13" ht="22.65" customHeight="1">
      <c r="A28" s="19"/>
      <c r="B28" s="19"/>
      <c r="C28" s="19"/>
      <c r="D28" s="19"/>
      <c r="E28" s="19"/>
      <c r="F28" s="19"/>
      <c r="G28" s="19"/>
      <c r="H28" s="15"/>
    </row>
    <row r="29" spans="1:13" ht="22.65" customHeight="1">
      <c r="A29" s="45" t="s">
        <v>18</v>
      </c>
      <c r="B29" s="45"/>
      <c r="C29" s="45"/>
      <c r="D29" s="45"/>
      <c r="E29" s="45"/>
      <c r="F29" s="45"/>
      <c r="G29" s="45"/>
      <c r="H29" s="15"/>
    </row>
    <row r="30" spans="1:13" ht="18.75" customHeight="1">
      <c r="A30" s="19"/>
      <c r="B30" s="19"/>
      <c r="C30" s="19"/>
      <c r="D30" s="19"/>
      <c r="E30" s="19"/>
      <c r="F30" s="19"/>
      <c r="G30" s="19"/>
      <c r="H30" s="15"/>
    </row>
    <row r="31" spans="1:13" ht="20.25" customHeight="1">
      <c r="A31" s="11" t="s">
        <v>19</v>
      </c>
      <c r="B31" s="7"/>
      <c r="C31" s="7"/>
      <c r="D31" s="7"/>
      <c r="E31" s="7"/>
      <c r="F31" s="7"/>
      <c r="G31" s="15"/>
      <c r="H31" s="15"/>
    </row>
    <row r="32" spans="1:13" s="9" customFormat="1" ht="27.75" customHeight="1">
      <c r="A32" s="46" t="s">
        <v>20</v>
      </c>
      <c r="B32" s="46" t="s">
        <v>21</v>
      </c>
      <c r="C32" s="47" t="s">
        <v>22</v>
      </c>
      <c r="D32" s="48"/>
      <c r="E32" s="49"/>
      <c r="F32" s="47" t="s">
        <v>66</v>
      </c>
      <c r="G32" s="80"/>
      <c r="H32" s="78" t="s">
        <v>23</v>
      </c>
      <c r="I32" s="73" t="s">
        <v>24</v>
      </c>
      <c r="J32" s="68" t="s">
        <v>25</v>
      </c>
      <c r="K32" s="68" t="s">
        <v>67</v>
      </c>
      <c r="L32" s="68" t="s">
        <v>26</v>
      </c>
      <c r="M32" s="68" t="s">
        <v>27</v>
      </c>
    </row>
    <row r="33" spans="1:13" ht="161.1" customHeight="1">
      <c r="A33" s="46"/>
      <c r="B33" s="46"/>
      <c r="C33" s="50"/>
      <c r="D33" s="51"/>
      <c r="E33" s="52"/>
      <c r="F33" s="50"/>
      <c r="G33" s="81"/>
      <c r="H33" s="79"/>
      <c r="I33" s="74"/>
      <c r="J33" s="69"/>
      <c r="K33" s="69"/>
      <c r="L33" s="69"/>
      <c r="M33" s="69"/>
    </row>
    <row r="34" spans="1:13" ht="18.75" customHeight="1">
      <c r="A34" s="62" t="s">
        <v>49</v>
      </c>
      <c r="B34" s="116" t="s">
        <v>38</v>
      </c>
      <c r="C34" s="53"/>
      <c r="D34" s="54"/>
      <c r="E34" s="55"/>
      <c r="F34" s="56">
        <v>121000</v>
      </c>
      <c r="G34" s="57"/>
      <c r="H34" s="110">
        <v>720</v>
      </c>
      <c r="I34" s="113"/>
      <c r="J34" s="107">
        <f>I34*H34</f>
        <v>0</v>
      </c>
      <c r="K34" s="98">
        <v>0.21</v>
      </c>
      <c r="L34" s="101">
        <f t="shared" ref="L34" si="0">(J34*K34)</f>
        <v>0</v>
      </c>
      <c r="M34" s="104">
        <f t="shared" ref="M34" si="1">SUM(L34,J34)</f>
        <v>0</v>
      </c>
    </row>
    <row r="35" spans="1:13" ht="18.75" customHeight="1">
      <c r="A35" s="64"/>
      <c r="B35" s="118"/>
      <c r="C35" s="53"/>
      <c r="D35" s="54"/>
      <c r="E35" s="55"/>
      <c r="F35" s="60"/>
      <c r="G35" s="61"/>
      <c r="H35" s="112"/>
      <c r="I35" s="115"/>
      <c r="J35" s="109"/>
      <c r="K35" s="100"/>
      <c r="L35" s="103"/>
      <c r="M35" s="106"/>
    </row>
    <row r="36" spans="1:13" s="20" customFormat="1" ht="48" customHeight="1">
      <c r="A36" s="97" t="s">
        <v>65</v>
      </c>
      <c r="B36" s="97"/>
      <c r="C36" s="97"/>
      <c r="D36" s="97"/>
      <c r="E36" s="97"/>
      <c r="F36" s="97"/>
      <c r="G36" s="97"/>
      <c r="H36" s="97"/>
    </row>
    <row r="37" spans="1:13" s="20" customFormat="1" ht="14.4" customHeight="1">
      <c r="A37" s="119" t="s">
        <v>68</v>
      </c>
      <c r="B37" s="120"/>
      <c r="C37" s="120"/>
      <c r="D37" s="120"/>
      <c r="E37" s="120"/>
      <c r="F37" s="120"/>
      <c r="G37" s="120"/>
      <c r="H37" s="120"/>
    </row>
    <row r="38" spans="1:13" s="20" customFormat="1" ht="14.4" customHeight="1">
      <c r="A38" s="36"/>
      <c r="B38" s="36"/>
      <c r="C38" s="36"/>
      <c r="D38" s="36"/>
      <c r="E38" s="36"/>
      <c r="F38" s="36"/>
      <c r="G38" s="36"/>
      <c r="H38" s="36"/>
    </row>
    <row r="39" spans="1:13" s="20" customFormat="1" ht="15.6" customHeight="1">
      <c r="A39" s="38" t="s">
        <v>56</v>
      </c>
      <c r="B39" s="39"/>
      <c r="C39" s="39"/>
      <c r="D39" s="39"/>
      <c r="E39" s="39"/>
      <c r="F39" s="39"/>
      <c r="G39" s="39"/>
      <c r="H39" s="39"/>
    </row>
    <row r="40" spans="1:13" s="20" customFormat="1" ht="15.6" customHeight="1">
      <c r="A40" s="27"/>
      <c r="B40" s="27"/>
      <c r="C40" s="27"/>
      <c r="D40" s="27"/>
      <c r="E40" s="27"/>
      <c r="F40" s="27"/>
      <c r="G40" s="27"/>
      <c r="H40" s="27"/>
    </row>
    <row r="41" spans="1:13" s="20" customFormat="1" ht="15.6" customHeight="1">
      <c r="A41" s="28" t="s">
        <v>29</v>
      </c>
      <c r="B41" s="28" t="s">
        <v>69</v>
      </c>
      <c r="C41" s="28" t="s">
        <v>70</v>
      </c>
      <c r="D41" s="121"/>
      <c r="E41" s="27"/>
      <c r="F41" s="27"/>
      <c r="G41" s="27"/>
      <c r="H41" s="27"/>
    </row>
    <row r="42" spans="1:13" s="20" customFormat="1" ht="15.6" customHeight="1">
      <c r="A42" s="29" t="s">
        <v>33</v>
      </c>
      <c r="B42" s="30" t="s">
        <v>57</v>
      </c>
      <c r="C42" s="31"/>
      <c r="D42" s="121"/>
      <c r="E42" s="27"/>
      <c r="F42" s="27"/>
      <c r="G42" s="27"/>
      <c r="H42" s="27"/>
    </row>
    <row r="43" spans="1:13" s="20" customFormat="1" ht="15.6" customHeight="1">
      <c r="A43" s="27"/>
      <c r="B43" s="27"/>
      <c r="C43" s="27"/>
      <c r="D43" s="27"/>
      <c r="E43" s="27"/>
      <c r="F43" s="27"/>
      <c r="G43" s="27"/>
      <c r="H43" s="27"/>
    </row>
    <row r="44" spans="1:13" s="20" customFormat="1" ht="15.6" customHeight="1">
      <c r="A44" s="40" t="s">
        <v>71</v>
      </c>
      <c r="B44" s="41"/>
      <c r="C44" s="41"/>
      <c r="D44" s="27"/>
      <c r="E44" s="27"/>
      <c r="F44" s="27"/>
      <c r="G44" s="27"/>
      <c r="H44" s="27"/>
    </row>
    <row r="45" spans="1:13" s="20" customFormat="1" ht="15.6" customHeight="1">
      <c r="A45" s="42" t="s">
        <v>72</v>
      </c>
      <c r="B45" s="42"/>
      <c r="C45" s="42"/>
      <c r="D45" s="27"/>
      <c r="E45" s="27"/>
      <c r="F45" s="27"/>
      <c r="G45" s="27"/>
      <c r="H45" s="27"/>
    </row>
    <row r="46" spans="1:13" s="20" customFormat="1" ht="15.6" customHeight="1">
      <c r="A46" s="32"/>
      <c r="B46" s="32"/>
      <c r="C46" s="32"/>
      <c r="D46" s="27"/>
      <c r="E46" s="27"/>
      <c r="F46" s="27"/>
      <c r="G46" s="27"/>
      <c r="H46" s="27"/>
    </row>
    <row r="47" spans="1:13" s="20" customFormat="1" ht="15.6" customHeight="1">
      <c r="A47" s="27"/>
      <c r="B47" s="27"/>
      <c r="C47" s="27"/>
      <c r="D47" s="27"/>
      <c r="E47" s="27"/>
      <c r="F47" s="27"/>
      <c r="G47" s="27"/>
      <c r="H47" s="27"/>
    </row>
    <row r="48" spans="1:13">
      <c r="A48" s="45" t="s">
        <v>55</v>
      </c>
      <c r="B48" s="45"/>
      <c r="C48" s="45"/>
      <c r="D48" s="45"/>
      <c r="E48" s="45"/>
      <c r="F48" s="45"/>
      <c r="G48" s="45"/>
    </row>
    <row r="50" spans="1:7" ht="69">
      <c r="A50" s="21" t="s">
        <v>29</v>
      </c>
      <c r="B50" s="21" t="s">
        <v>30</v>
      </c>
      <c r="C50" s="21" t="s">
        <v>31</v>
      </c>
      <c r="D50" s="21" t="s">
        <v>32</v>
      </c>
    </row>
    <row r="51" spans="1:7" ht="36.6" customHeight="1">
      <c r="A51" s="34" t="s">
        <v>33</v>
      </c>
      <c r="B51" s="33" t="s">
        <v>60</v>
      </c>
      <c r="C51" s="26"/>
      <c r="D51" s="26"/>
    </row>
    <row r="52" spans="1:7" ht="72" customHeight="1">
      <c r="A52" s="34" t="s">
        <v>34</v>
      </c>
      <c r="B52" s="33" t="s">
        <v>61</v>
      </c>
      <c r="C52" s="26"/>
      <c r="D52" s="26"/>
    </row>
    <row r="53" spans="1:7" ht="32.4" customHeight="1">
      <c r="A53" s="34" t="s">
        <v>49</v>
      </c>
      <c r="B53" s="33" t="s">
        <v>62</v>
      </c>
      <c r="C53" s="26"/>
      <c r="D53" s="26"/>
    </row>
    <row r="54" spans="1:7" ht="60.6" customHeight="1">
      <c r="A54" s="34" t="s">
        <v>51</v>
      </c>
      <c r="B54" s="33" t="s">
        <v>63</v>
      </c>
      <c r="C54" s="26"/>
      <c r="D54" s="26"/>
    </row>
    <row r="55" spans="1:7" ht="41.4">
      <c r="A55" s="34" t="s">
        <v>64</v>
      </c>
      <c r="B55" s="35" t="s">
        <v>73</v>
      </c>
      <c r="C55" s="26"/>
      <c r="D55" s="26"/>
    </row>
    <row r="56" spans="1:7" ht="78.150000000000006" customHeight="1">
      <c r="A56" s="43" t="s">
        <v>35</v>
      </c>
      <c r="B56" s="43"/>
      <c r="C56" s="43"/>
      <c r="D56" s="43"/>
      <c r="E56" s="43"/>
      <c r="F56" s="43"/>
      <c r="G56" s="43"/>
    </row>
  </sheetData>
  <mergeCells count="5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9:D19"/>
    <mergeCell ref="A21:G21"/>
    <mergeCell ref="B24:D24"/>
    <mergeCell ref="E24:G24"/>
    <mergeCell ref="A17:B17"/>
    <mergeCell ref="C17:G17"/>
    <mergeCell ref="I32:I33"/>
    <mergeCell ref="B25:D25"/>
    <mergeCell ref="E25:G25"/>
    <mergeCell ref="B26:D26"/>
    <mergeCell ref="A27:G27"/>
    <mergeCell ref="A29:G29"/>
    <mergeCell ref="A32:A33"/>
    <mergeCell ref="B32:B33"/>
    <mergeCell ref="C32:E33"/>
    <mergeCell ref="F32:G33"/>
    <mergeCell ref="H32:H33"/>
    <mergeCell ref="J34:J35"/>
    <mergeCell ref="K34:K35"/>
    <mergeCell ref="L34:L35"/>
    <mergeCell ref="M34:M35"/>
    <mergeCell ref="J32:J33"/>
    <mergeCell ref="K32:K33"/>
    <mergeCell ref="L32:L33"/>
    <mergeCell ref="M32:M33"/>
    <mergeCell ref="C35:E35"/>
    <mergeCell ref="A48:G48"/>
    <mergeCell ref="A56:G56"/>
    <mergeCell ref="I34:I35"/>
    <mergeCell ref="A34:A35"/>
    <mergeCell ref="B34:B35"/>
    <mergeCell ref="C34:E34"/>
    <mergeCell ref="F34:G35"/>
    <mergeCell ref="H34:H35"/>
    <mergeCell ref="A36:H36"/>
    <mergeCell ref="A39:H39"/>
    <mergeCell ref="A44:C44"/>
    <mergeCell ref="A45:C45"/>
    <mergeCell ref="A37:H37"/>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738B3-A39B-4B0C-8BB7-5084EA7BC3B5}">
  <dimension ref="A1:M62"/>
  <sheetViews>
    <sheetView topLeftCell="A41" zoomScaleNormal="100" workbookViewId="0">
      <selection activeCell="D51" sqref="D51"/>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50</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ht="20.100000000000001" customHeight="1">
      <c r="A15" s="84" t="s">
        <v>8</v>
      </c>
      <c r="B15" s="84"/>
      <c r="C15" s="75"/>
      <c r="D15" s="76"/>
      <c r="E15" s="76"/>
      <c r="F15" s="76"/>
      <c r="G15" s="77"/>
      <c r="H15" s="6"/>
    </row>
    <row r="16" spans="1:9" ht="29.4" customHeight="1">
      <c r="A16" s="84" t="s">
        <v>9</v>
      </c>
      <c r="B16" s="84"/>
      <c r="C16" s="75"/>
      <c r="D16" s="76"/>
      <c r="E16" s="76"/>
      <c r="F16" s="76"/>
      <c r="G16" s="77"/>
      <c r="H16" s="6"/>
    </row>
    <row r="17" spans="1:9" ht="31.65" customHeight="1">
      <c r="A17" s="84" t="s">
        <v>10</v>
      </c>
      <c r="B17" s="84"/>
      <c r="C17" s="75"/>
      <c r="D17" s="76"/>
      <c r="E17" s="76"/>
      <c r="F17" s="76"/>
      <c r="G17" s="77"/>
      <c r="H17" s="6"/>
    </row>
    <row r="18" spans="1:9" ht="16.5" customHeight="1">
      <c r="A18" s="7"/>
      <c r="B18" s="7"/>
      <c r="C18" s="7"/>
      <c r="D18" s="8"/>
      <c r="E18" s="8"/>
      <c r="F18" s="15"/>
      <c r="G18" s="15"/>
      <c r="H18" s="15"/>
    </row>
    <row r="19" spans="1:9" ht="195.9" customHeight="1">
      <c r="A19" s="85" t="s">
        <v>11</v>
      </c>
      <c r="B19" s="86"/>
      <c r="C19" s="86"/>
      <c r="D19" s="86"/>
      <c r="E19" s="14"/>
      <c r="F19" s="15"/>
      <c r="G19" s="15"/>
      <c r="H19" s="15"/>
    </row>
    <row r="20" spans="1:9" ht="24.9" customHeight="1">
      <c r="A20" s="7"/>
      <c r="B20" s="14"/>
      <c r="C20" s="14"/>
      <c r="D20" s="14"/>
      <c r="E20" s="14"/>
      <c r="F20" s="15"/>
      <c r="G20" s="15"/>
      <c r="H20" s="15"/>
    </row>
    <row r="21" spans="1:9" ht="24.9" customHeight="1">
      <c r="A21" s="83" t="s">
        <v>12</v>
      </c>
      <c r="B21" s="83"/>
      <c r="C21" s="83"/>
      <c r="D21" s="83"/>
      <c r="E21" s="83"/>
      <c r="F21" s="83"/>
      <c r="G21" s="83"/>
      <c r="H21" s="15"/>
    </row>
    <row r="22" spans="1:9" ht="16.5" customHeight="1">
      <c r="A22" s="14"/>
      <c r="B22" s="7"/>
      <c r="C22" s="7"/>
      <c r="D22" s="7"/>
      <c r="E22" s="7"/>
      <c r="F22" s="15"/>
      <c r="G22" s="15"/>
      <c r="H22" s="15"/>
    </row>
    <row r="23" spans="1:9" ht="16.5" customHeight="1">
      <c r="A23" s="9" t="s">
        <v>13</v>
      </c>
      <c r="B23" s="7"/>
      <c r="C23" s="7"/>
      <c r="D23" s="7"/>
      <c r="E23" s="7"/>
      <c r="F23" s="15"/>
      <c r="G23" s="15"/>
      <c r="H23" s="15"/>
    </row>
    <row r="24" spans="1:9" ht="60" customHeight="1">
      <c r="A24" s="21" t="s">
        <v>14</v>
      </c>
      <c r="B24" s="65" t="s">
        <v>15</v>
      </c>
      <c r="C24" s="66"/>
      <c r="D24" s="67"/>
      <c r="E24" s="44" t="s">
        <v>16</v>
      </c>
      <c r="F24" s="44"/>
      <c r="G24" s="44"/>
      <c r="H24" s="8"/>
      <c r="I24" s="10"/>
    </row>
    <row r="25" spans="1:9" ht="19.5" customHeight="1">
      <c r="A25" s="22"/>
      <c r="B25" s="70"/>
      <c r="C25" s="71"/>
      <c r="D25" s="72"/>
      <c r="E25" s="70"/>
      <c r="F25" s="71"/>
      <c r="G25" s="72"/>
      <c r="H25" s="8"/>
      <c r="I25" s="10"/>
    </row>
    <row r="26" spans="1:9" ht="19.5" customHeight="1">
      <c r="A26" s="22"/>
      <c r="B26" s="23"/>
      <c r="C26" s="25"/>
      <c r="D26" s="24"/>
      <c r="E26" s="23"/>
      <c r="F26" s="25"/>
      <c r="G26" s="24"/>
      <c r="H26" s="8"/>
      <c r="I26" s="10"/>
    </row>
    <row r="27" spans="1:9" ht="19.5" customHeight="1">
      <c r="A27" s="22"/>
      <c r="B27" s="23"/>
      <c r="C27" s="25"/>
      <c r="D27" s="24"/>
      <c r="E27" s="23"/>
      <c r="F27" s="25"/>
      <c r="G27" s="24"/>
      <c r="H27" s="8"/>
      <c r="I27" s="10"/>
    </row>
    <row r="28" spans="1:9" ht="19.5" customHeight="1">
      <c r="A28" s="22"/>
      <c r="B28" s="70"/>
      <c r="C28" s="71"/>
      <c r="D28" s="72"/>
      <c r="E28" s="23"/>
      <c r="F28" s="25"/>
      <c r="G28" s="24"/>
      <c r="H28" s="8"/>
      <c r="I28" s="10"/>
    </row>
    <row r="29" spans="1:9" ht="19.5" customHeight="1">
      <c r="A29" s="22"/>
      <c r="B29" s="70"/>
      <c r="C29" s="71"/>
      <c r="D29" s="72"/>
      <c r="E29" s="23"/>
      <c r="F29" s="25"/>
      <c r="G29" s="24"/>
      <c r="H29" s="8"/>
      <c r="I29" s="10"/>
    </row>
    <row r="30" spans="1:9" ht="51" customHeight="1">
      <c r="A30" s="82" t="s">
        <v>17</v>
      </c>
      <c r="B30" s="82"/>
      <c r="C30" s="82"/>
      <c r="D30" s="82"/>
      <c r="E30" s="82"/>
      <c r="F30" s="82"/>
      <c r="G30" s="82"/>
      <c r="H30" s="15"/>
    </row>
    <row r="31" spans="1:9" ht="22.65" customHeight="1">
      <c r="A31" s="19"/>
      <c r="B31" s="19"/>
      <c r="C31" s="19"/>
      <c r="D31" s="19"/>
      <c r="E31" s="19"/>
      <c r="F31" s="19"/>
      <c r="G31" s="19"/>
      <c r="H31" s="15"/>
    </row>
    <row r="32" spans="1:9" ht="22.65" customHeight="1">
      <c r="A32" s="45" t="s">
        <v>18</v>
      </c>
      <c r="B32" s="45"/>
      <c r="C32" s="45"/>
      <c r="D32" s="45"/>
      <c r="E32" s="45"/>
      <c r="F32" s="45"/>
      <c r="G32" s="45"/>
      <c r="H32" s="15"/>
    </row>
    <row r="33" spans="1:13" ht="18.75" customHeight="1">
      <c r="A33" s="19"/>
      <c r="B33" s="19"/>
      <c r="C33" s="19"/>
      <c r="D33" s="19"/>
      <c r="E33" s="19"/>
      <c r="F33" s="19"/>
      <c r="G33" s="19"/>
      <c r="H33" s="15"/>
    </row>
    <row r="34" spans="1:13" ht="20.25" customHeight="1">
      <c r="A34" s="11" t="s">
        <v>19</v>
      </c>
      <c r="B34" s="7"/>
      <c r="C34" s="7"/>
      <c r="D34" s="7"/>
      <c r="E34" s="7"/>
      <c r="F34" s="7"/>
      <c r="G34" s="15"/>
      <c r="H34" s="15"/>
    </row>
    <row r="35" spans="1:13" s="9" customFormat="1" ht="27.75" customHeight="1">
      <c r="A35" s="46" t="s">
        <v>20</v>
      </c>
      <c r="B35" s="46" t="s">
        <v>21</v>
      </c>
      <c r="C35" s="47" t="s">
        <v>22</v>
      </c>
      <c r="D35" s="48"/>
      <c r="E35" s="49"/>
      <c r="F35" s="47" t="s">
        <v>66</v>
      </c>
      <c r="G35" s="80"/>
      <c r="H35" s="78" t="s">
        <v>23</v>
      </c>
      <c r="I35" s="73" t="s">
        <v>24</v>
      </c>
      <c r="J35" s="68" t="s">
        <v>25</v>
      </c>
      <c r="K35" s="68" t="s">
        <v>67</v>
      </c>
      <c r="L35" s="68" t="s">
        <v>26</v>
      </c>
      <c r="M35" s="68" t="s">
        <v>27</v>
      </c>
    </row>
    <row r="36" spans="1:13" ht="161.1" customHeight="1">
      <c r="A36" s="46"/>
      <c r="B36" s="46"/>
      <c r="C36" s="50"/>
      <c r="D36" s="51"/>
      <c r="E36" s="52"/>
      <c r="F36" s="50"/>
      <c r="G36" s="81"/>
      <c r="H36" s="79"/>
      <c r="I36" s="74"/>
      <c r="J36" s="69"/>
      <c r="K36" s="69"/>
      <c r="L36" s="69"/>
      <c r="M36" s="69"/>
    </row>
    <row r="37" spans="1:13" ht="18.75" customHeight="1">
      <c r="A37" s="62" t="s">
        <v>51</v>
      </c>
      <c r="B37" s="116" t="s">
        <v>39</v>
      </c>
      <c r="C37" s="53"/>
      <c r="D37" s="54"/>
      <c r="E37" s="55"/>
      <c r="F37" s="56">
        <v>217800</v>
      </c>
      <c r="G37" s="57"/>
      <c r="H37" s="110">
        <v>3600</v>
      </c>
      <c r="I37" s="113"/>
      <c r="J37" s="107">
        <f>I37*H37</f>
        <v>0</v>
      </c>
      <c r="K37" s="98">
        <v>0.21</v>
      </c>
      <c r="L37" s="101">
        <f t="shared" ref="L37" si="0">(J37*K37)</f>
        <v>0</v>
      </c>
      <c r="M37" s="104">
        <f t="shared" ref="M37" si="1">SUM(L37,J37)</f>
        <v>0</v>
      </c>
    </row>
    <row r="38" spans="1:13" ht="18.75" customHeight="1">
      <c r="A38" s="63"/>
      <c r="B38" s="117"/>
      <c r="C38" s="53"/>
      <c r="D38" s="54"/>
      <c r="E38" s="55"/>
      <c r="F38" s="58"/>
      <c r="G38" s="59"/>
      <c r="H38" s="111"/>
      <c r="I38" s="114"/>
      <c r="J38" s="108"/>
      <c r="K38" s="99"/>
      <c r="L38" s="102"/>
      <c r="M38" s="105"/>
    </row>
    <row r="39" spans="1:13" s="12" customFormat="1" ht="18.75" customHeight="1">
      <c r="A39" s="63"/>
      <c r="B39" s="117"/>
      <c r="C39" s="53"/>
      <c r="D39" s="54"/>
      <c r="E39" s="55"/>
      <c r="F39" s="58"/>
      <c r="G39" s="59"/>
      <c r="H39" s="111"/>
      <c r="I39" s="114"/>
      <c r="J39" s="108"/>
      <c r="K39" s="99"/>
      <c r="L39" s="102"/>
      <c r="M39" s="105"/>
    </row>
    <row r="40" spans="1:13" ht="18.75" customHeight="1">
      <c r="A40" s="63"/>
      <c r="B40" s="117"/>
      <c r="C40" s="53"/>
      <c r="D40" s="54"/>
      <c r="E40" s="55"/>
      <c r="F40" s="58"/>
      <c r="G40" s="59"/>
      <c r="H40" s="111"/>
      <c r="I40" s="114"/>
      <c r="J40" s="108"/>
      <c r="K40" s="99"/>
      <c r="L40" s="102"/>
      <c r="M40" s="105"/>
    </row>
    <row r="41" spans="1:13" s="12" customFormat="1" ht="18.75" customHeight="1">
      <c r="A41" s="64"/>
      <c r="B41" s="118"/>
      <c r="C41" s="53"/>
      <c r="D41" s="54"/>
      <c r="E41" s="55"/>
      <c r="F41" s="60"/>
      <c r="G41" s="61"/>
      <c r="H41" s="112"/>
      <c r="I41" s="115"/>
      <c r="J41" s="109"/>
      <c r="K41" s="100"/>
      <c r="L41" s="103"/>
      <c r="M41" s="106"/>
    </row>
    <row r="42" spans="1:13" s="20" customFormat="1" ht="48" customHeight="1">
      <c r="A42" s="97" t="s">
        <v>65</v>
      </c>
      <c r="B42" s="97"/>
      <c r="C42" s="97"/>
      <c r="D42" s="97"/>
      <c r="E42" s="97"/>
      <c r="F42" s="97"/>
      <c r="G42" s="97"/>
      <c r="H42" s="97"/>
    </row>
    <row r="43" spans="1:13" s="20" customFormat="1" ht="16.2" customHeight="1">
      <c r="A43" s="119" t="s">
        <v>68</v>
      </c>
      <c r="B43" s="120"/>
      <c r="C43" s="120"/>
      <c r="D43" s="120"/>
      <c r="E43" s="120"/>
      <c r="F43" s="120"/>
      <c r="G43" s="120"/>
      <c r="H43" s="120"/>
    </row>
    <row r="44" spans="1:13" s="20" customFormat="1" ht="16.2" customHeight="1">
      <c r="A44" s="36"/>
      <c r="B44" s="36"/>
      <c r="C44" s="36"/>
      <c r="D44" s="36"/>
      <c r="E44" s="36"/>
      <c r="F44" s="36"/>
      <c r="G44" s="36"/>
      <c r="H44" s="36"/>
    </row>
    <row r="45" spans="1:13" s="20" customFormat="1" ht="15.6" customHeight="1">
      <c r="A45" s="38" t="s">
        <v>56</v>
      </c>
      <c r="B45" s="39"/>
      <c r="C45" s="39"/>
      <c r="D45" s="39"/>
      <c r="E45" s="39"/>
      <c r="F45" s="39"/>
      <c r="G45" s="39"/>
      <c r="H45" s="39"/>
    </row>
    <row r="46" spans="1:13" s="20" customFormat="1" ht="15.6" customHeight="1">
      <c r="A46" s="27"/>
      <c r="B46" s="27"/>
      <c r="C46" s="27"/>
      <c r="D46" s="27"/>
      <c r="E46" s="27"/>
      <c r="F46" s="27"/>
      <c r="G46" s="27"/>
      <c r="H46" s="27"/>
    </row>
    <row r="47" spans="1:13" s="20" customFormat="1" ht="15.6" customHeight="1">
      <c r="A47" s="28" t="s">
        <v>29</v>
      </c>
      <c r="B47" s="28" t="s">
        <v>69</v>
      </c>
      <c r="C47" s="28" t="s">
        <v>70</v>
      </c>
      <c r="D47" s="121"/>
      <c r="E47" s="27"/>
      <c r="F47" s="27"/>
      <c r="G47" s="27"/>
      <c r="H47" s="27"/>
    </row>
    <row r="48" spans="1:13" s="20" customFormat="1" ht="15.6" customHeight="1">
      <c r="A48" s="29" t="s">
        <v>33</v>
      </c>
      <c r="B48" s="30" t="s">
        <v>57</v>
      </c>
      <c r="C48" s="31"/>
      <c r="D48" s="121"/>
      <c r="E48" s="27"/>
      <c r="F48" s="27"/>
      <c r="G48" s="27"/>
      <c r="H48" s="27"/>
    </row>
    <row r="49" spans="1:8" s="20" customFormat="1" ht="15.6" customHeight="1">
      <c r="A49" s="27"/>
      <c r="B49" s="27"/>
      <c r="C49" s="27"/>
      <c r="D49" s="27"/>
      <c r="E49" s="27"/>
      <c r="F49" s="27"/>
      <c r="G49" s="27"/>
      <c r="H49" s="27"/>
    </row>
    <row r="50" spans="1:8" s="20" customFormat="1" ht="15.6" customHeight="1">
      <c r="A50" s="40" t="s">
        <v>71</v>
      </c>
      <c r="B50" s="41"/>
      <c r="C50" s="41"/>
      <c r="D50" s="27"/>
      <c r="E50" s="27"/>
      <c r="F50" s="27"/>
      <c r="G50" s="27"/>
      <c r="H50" s="27"/>
    </row>
    <row r="51" spans="1:8" s="20" customFormat="1" ht="15.6" customHeight="1">
      <c r="A51" s="42" t="s">
        <v>72</v>
      </c>
      <c r="B51" s="42"/>
      <c r="C51" s="42"/>
      <c r="D51" s="27"/>
      <c r="E51" s="27"/>
      <c r="F51" s="27"/>
      <c r="G51" s="27"/>
      <c r="H51" s="27"/>
    </row>
    <row r="52" spans="1:8" s="20" customFormat="1" ht="15.6" customHeight="1">
      <c r="A52" s="27"/>
      <c r="B52" s="27"/>
      <c r="C52" s="27"/>
      <c r="D52" s="27"/>
      <c r="E52" s="27"/>
      <c r="F52" s="27"/>
      <c r="G52" s="27"/>
      <c r="H52" s="27"/>
    </row>
    <row r="53" spans="1:8" s="20" customFormat="1" ht="15.6" customHeight="1">
      <c r="A53" s="27"/>
      <c r="B53" s="27"/>
      <c r="C53" s="27"/>
      <c r="D53" s="27"/>
      <c r="E53" s="27"/>
      <c r="F53" s="27"/>
      <c r="G53" s="27"/>
      <c r="H53" s="27"/>
    </row>
    <row r="54" spans="1:8">
      <c r="A54" s="45" t="s">
        <v>55</v>
      </c>
      <c r="B54" s="45"/>
      <c r="C54" s="45"/>
      <c r="D54" s="45"/>
      <c r="E54" s="45"/>
      <c r="F54" s="45"/>
      <c r="G54" s="45"/>
    </row>
    <row r="56" spans="1:8" ht="69">
      <c r="A56" s="21" t="s">
        <v>29</v>
      </c>
      <c r="B56" s="21" t="s">
        <v>30</v>
      </c>
      <c r="C56" s="21" t="s">
        <v>31</v>
      </c>
      <c r="D56" s="21" t="s">
        <v>32</v>
      </c>
    </row>
    <row r="57" spans="1:8" ht="35.4" customHeight="1">
      <c r="A57" s="34" t="s">
        <v>33</v>
      </c>
      <c r="B57" s="33" t="s">
        <v>60</v>
      </c>
      <c r="C57" s="26"/>
      <c r="D57" s="26"/>
    </row>
    <row r="58" spans="1:8" ht="71.400000000000006" customHeight="1">
      <c r="A58" s="34" t="s">
        <v>34</v>
      </c>
      <c r="B58" s="33" t="s">
        <v>61</v>
      </c>
      <c r="C58" s="26"/>
      <c r="D58" s="26"/>
    </row>
    <row r="59" spans="1:8" ht="29.4" customHeight="1">
      <c r="A59" s="34" t="s">
        <v>49</v>
      </c>
      <c r="B59" s="33" t="s">
        <v>62</v>
      </c>
      <c r="C59" s="26"/>
      <c r="D59" s="26"/>
    </row>
    <row r="60" spans="1:8" ht="59.4" customHeight="1">
      <c r="A60" s="34" t="s">
        <v>51</v>
      </c>
      <c r="B60" s="33" t="s">
        <v>63</v>
      </c>
      <c r="C60" s="26"/>
      <c r="D60" s="26"/>
    </row>
    <row r="61" spans="1:8" ht="41.4">
      <c r="A61" s="34" t="s">
        <v>64</v>
      </c>
      <c r="B61" s="35" t="s">
        <v>73</v>
      </c>
      <c r="C61" s="26"/>
      <c r="D61" s="26"/>
    </row>
    <row r="62" spans="1:8" ht="78.150000000000006" customHeight="1">
      <c r="A62" s="43" t="s">
        <v>35</v>
      </c>
      <c r="B62" s="43"/>
      <c r="C62" s="43"/>
      <c r="D62" s="43"/>
      <c r="E62" s="43"/>
      <c r="F62" s="43"/>
      <c r="G62" s="43"/>
    </row>
  </sheetData>
  <mergeCells count="61">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9:D19"/>
    <mergeCell ref="A21:G21"/>
    <mergeCell ref="B24:D24"/>
    <mergeCell ref="E24:G24"/>
    <mergeCell ref="A17:B17"/>
    <mergeCell ref="C17:G17"/>
    <mergeCell ref="I35:I36"/>
    <mergeCell ref="B25:D25"/>
    <mergeCell ref="E25:G25"/>
    <mergeCell ref="B28:D28"/>
    <mergeCell ref="B29:D29"/>
    <mergeCell ref="A30:G30"/>
    <mergeCell ref="A32:G32"/>
    <mergeCell ref="A35:A36"/>
    <mergeCell ref="B35:B36"/>
    <mergeCell ref="C35:E36"/>
    <mergeCell ref="F35:G36"/>
    <mergeCell ref="H35:H36"/>
    <mergeCell ref="L37:L41"/>
    <mergeCell ref="M37:M41"/>
    <mergeCell ref="J35:J36"/>
    <mergeCell ref="K35:K36"/>
    <mergeCell ref="L35:L36"/>
    <mergeCell ref="M35:M36"/>
    <mergeCell ref="J37:J41"/>
    <mergeCell ref="K37:K41"/>
    <mergeCell ref="I37:I41"/>
    <mergeCell ref="A54:G54"/>
    <mergeCell ref="A42:H42"/>
    <mergeCell ref="A37:A41"/>
    <mergeCell ref="B37:B41"/>
    <mergeCell ref="C37:E37"/>
    <mergeCell ref="F37:G41"/>
    <mergeCell ref="H37:H41"/>
    <mergeCell ref="C38:E38"/>
    <mergeCell ref="C39:E39"/>
    <mergeCell ref="C40:E40"/>
    <mergeCell ref="C41:E41"/>
    <mergeCell ref="A43:H43"/>
    <mergeCell ref="A45:H45"/>
    <mergeCell ref="A50:C50"/>
    <mergeCell ref="A51:C51"/>
    <mergeCell ref="A62:G62"/>
  </mergeCells>
  <pageMargins left="0.23622047244094491" right="0.23622047244094491" top="0.74803149606299213" bottom="0.74803149606299213" header="0.31496062992125984" footer="0.31496062992125984"/>
  <pageSetup paperSize="9" scale="55" orientation="landscape" r:id="rId1"/>
  <ignoredErrors>
    <ignoredError sqref="A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FDCA0-3479-435A-9EF0-C89AE59A587D}">
  <dimension ref="A1:M60"/>
  <sheetViews>
    <sheetView topLeftCell="A35" zoomScaleNormal="100" workbookViewId="0">
      <selection activeCell="C45" sqref="C45:C46"/>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52</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ht="20.100000000000001" customHeight="1">
      <c r="A15" s="84" t="s">
        <v>8</v>
      </c>
      <c r="B15" s="84"/>
      <c r="C15" s="75"/>
      <c r="D15" s="76"/>
      <c r="E15" s="76"/>
      <c r="F15" s="76"/>
      <c r="G15" s="77"/>
      <c r="H15" s="6"/>
    </row>
    <row r="16" spans="1:9" ht="29.4" customHeight="1">
      <c r="A16" s="84" t="s">
        <v>9</v>
      </c>
      <c r="B16" s="84"/>
      <c r="C16" s="75"/>
      <c r="D16" s="76"/>
      <c r="E16" s="76"/>
      <c r="F16" s="76"/>
      <c r="G16" s="77"/>
      <c r="H16" s="6"/>
    </row>
    <row r="17" spans="1:9" ht="31.65" customHeight="1">
      <c r="A17" s="84" t="s">
        <v>10</v>
      </c>
      <c r="B17" s="84"/>
      <c r="C17" s="75"/>
      <c r="D17" s="76"/>
      <c r="E17" s="76"/>
      <c r="F17" s="76"/>
      <c r="G17" s="77"/>
      <c r="H17" s="6"/>
    </row>
    <row r="18" spans="1:9" ht="16.5" customHeight="1">
      <c r="A18" s="7"/>
      <c r="B18" s="7"/>
      <c r="C18" s="7"/>
      <c r="D18" s="8"/>
      <c r="E18" s="8"/>
      <c r="F18" s="15"/>
      <c r="G18" s="15"/>
      <c r="H18" s="15"/>
    </row>
    <row r="19" spans="1:9" ht="195.9" customHeight="1">
      <c r="A19" s="85" t="s">
        <v>11</v>
      </c>
      <c r="B19" s="86"/>
      <c r="C19" s="86"/>
      <c r="D19" s="86"/>
      <c r="E19" s="14"/>
      <c r="F19" s="15"/>
      <c r="G19" s="15"/>
      <c r="H19" s="15"/>
    </row>
    <row r="20" spans="1:9" ht="24.9" customHeight="1">
      <c r="A20" s="7"/>
      <c r="B20" s="14"/>
      <c r="C20" s="14"/>
      <c r="D20" s="14"/>
      <c r="E20" s="14"/>
      <c r="F20" s="15"/>
      <c r="G20" s="15"/>
      <c r="H20" s="15"/>
    </row>
    <row r="21" spans="1:9" ht="24.9" customHeight="1">
      <c r="A21" s="83" t="s">
        <v>12</v>
      </c>
      <c r="B21" s="83"/>
      <c r="C21" s="83"/>
      <c r="D21" s="83"/>
      <c r="E21" s="83"/>
      <c r="F21" s="83"/>
      <c r="G21" s="83"/>
      <c r="H21" s="15"/>
    </row>
    <row r="22" spans="1:9" ht="16.5" customHeight="1">
      <c r="A22" s="14"/>
      <c r="B22" s="7"/>
      <c r="C22" s="7"/>
      <c r="D22" s="7"/>
      <c r="E22" s="7"/>
      <c r="F22" s="15"/>
      <c r="G22" s="15"/>
      <c r="H22" s="15"/>
    </row>
    <row r="23" spans="1:9" ht="16.5" customHeight="1">
      <c r="A23" s="9" t="s">
        <v>13</v>
      </c>
      <c r="B23" s="7"/>
      <c r="C23" s="7"/>
      <c r="D23" s="7"/>
      <c r="E23" s="7"/>
      <c r="F23" s="15"/>
      <c r="G23" s="15"/>
      <c r="H23" s="15"/>
    </row>
    <row r="24" spans="1:9" ht="60" customHeight="1">
      <c r="A24" s="21" t="s">
        <v>14</v>
      </c>
      <c r="B24" s="65" t="s">
        <v>15</v>
      </c>
      <c r="C24" s="66"/>
      <c r="D24" s="67"/>
      <c r="E24" s="44" t="s">
        <v>16</v>
      </c>
      <c r="F24" s="44"/>
      <c r="G24" s="44"/>
      <c r="H24" s="8"/>
      <c r="I24" s="10"/>
    </row>
    <row r="25" spans="1:9" ht="19.5" customHeight="1">
      <c r="A25" s="22"/>
      <c r="B25" s="70"/>
      <c r="C25" s="71"/>
      <c r="D25" s="72"/>
      <c r="E25" s="70"/>
      <c r="F25" s="71"/>
      <c r="G25" s="72"/>
      <c r="H25" s="8"/>
      <c r="I25" s="10"/>
    </row>
    <row r="26" spans="1:9" ht="19.5" customHeight="1">
      <c r="A26" s="22"/>
      <c r="B26" s="23"/>
      <c r="C26" s="25"/>
      <c r="D26" s="24"/>
      <c r="E26" s="23"/>
      <c r="F26" s="25"/>
      <c r="G26" s="24"/>
      <c r="H26" s="8"/>
      <c r="I26" s="10"/>
    </row>
    <row r="27" spans="1:9" ht="19.5" customHeight="1">
      <c r="A27" s="22"/>
      <c r="B27" s="70"/>
      <c r="C27" s="71"/>
      <c r="D27" s="72"/>
      <c r="E27" s="23"/>
      <c r="F27" s="25"/>
      <c r="G27" s="24"/>
      <c r="H27" s="8"/>
      <c r="I27" s="10"/>
    </row>
    <row r="28" spans="1:9" ht="19.5" customHeight="1">
      <c r="A28" s="22"/>
      <c r="B28" s="70"/>
      <c r="C28" s="71"/>
      <c r="D28" s="72"/>
      <c r="E28" s="23"/>
      <c r="F28" s="25"/>
      <c r="G28" s="24"/>
      <c r="H28" s="8"/>
      <c r="I28" s="10"/>
    </row>
    <row r="29" spans="1:9" ht="51" customHeight="1">
      <c r="A29" s="82" t="s">
        <v>17</v>
      </c>
      <c r="B29" s="82"/>
      <c r="C29" s="82"/>
      <c r="D29" s="82"/>
      <c r="E29" s="82"/>
      <c r="F29" s="82"/>
      <c r="G29" s="82"/>
      <c r="H29" s="15"/>
    </row>
    <row r="30" spans="1:9" ht="22.65" customHeight="1">
      <c r="A30" s="19"/>
      <c r="B30" s="19"/>
      <c r="C30" s="19"/>
      <c r="D30" s="19"/>
      <c r="E30" s="19"/>
      <c r="F30" s="19"/>
      <c r="G30" s="19"/>
      <c r="H30" s="15"/>
    </row>
    <row r="31" spans="1:9" ht="22.65" customHeight="1">
      <c r="A31" s="45" t="s">
        <v>18</v>
      </c>
      <c r="B31" s="45"/>
      <c r="C31" s="45"/>
      <c r="D31" s="45"/>
      <c r="E31" s="45"/>
      <c r="F31" s="45"/>
      <c r="G31" s="45"/>
      <c r="H31" s="15"/>
    </row>
    <row r="32" spans="1:9" ht="18.75" customHeight="1">
      <c r="A32" s="19"/>
      <c r="B32" s="19"/>
      <c r="C32" s="19"/>
      <c r="D32" s="19"/>
      <c r="E32" s="19"/>
      <c r="F32" s="19"/>
      <c r="G32" s="19"/>
      <c r="H32" s="15"/>
    </row>
    <row r="33" spans="1:13" ht="20.25" customHeight="1">
      <c r="A33" s="11" t="s">
        <v>19</v>
      </c>
      <c r="B33" s="7"/>
      <c r="C33" s="7"/>
      <c r="D33" s="7"/>
      <c r="E33" s="7"/>
      <c r="F33" s="7"/>
      <c r="G33" s="15"/>
      <c r="H33" s="15"/>
    </row>
    <row r="34" spans="1:13" s="9" customFormat="1" ht="27.75" customHeight="1">
      <c r="A34" s="46" t="s">
        <v>20</v>
      </c>
      <c r="B34" s="46" t="s">
        <v>21</v>
      </c>
      <c r="C34" s="47" t="s">
        <v>22</v>
      </c>
      <c r="D34" s="48"/>
      <c r="E34" s="49"/>
      <c r="F34" s="47" t="s">
        <v>66</v>
      </c>
      <c r="G34" s="80"/>
      <c r="H34" s="78" t="s">
        <v>23</v>
      </c>
      <c r="I34" s="73" t="s">
        <v>24</v>
      </c>
      <c r="J34" s="68" t="s">
        <v>25</v>
      </c>
      <c r="K34" s="68" t="s">
        <v>67</v>
      </c>
      <c r="L34" s="68" t="s">
        <v>26</v>
      </c>
      <c r="M34" s="68" t="s">
        <v>27</v>
      </c>
    </row>
    <row r="35" spans="1:13" ht="161.1" customHeight="1">
      <c r="A35" s="46"/>
      <c r="B35" s="46"/>
      <c r="C35" s="50"/>
      <c r="D35" s="51"/>
      <c r="E35" s="52"/>
      <c r="F35" s="50"/>
      <c r="G35" s="81"/>
      <c r="H35" s="79"/>
      <c r="I35" s="74"/>
      <c r="J35" s="69"/>
      <c r="K35" s="69"/>
      <c r="L35" s="69"/>
      <c r="M35" s="69"/>
    </row>
    <row r="36" spans="1:13" ht="18.75" customHeight="1">
      <c r="A36" s="62" t="s">
        <v>40</v>
      </c>
      <c r="B36" s="116" t="s">
        <v>41</v>
      </c>
      <c r="C36" s="53"/>
      <c r="D36" s="54"/>
      <c r="E36" s="55"/>
      <c r="F36" s="56">
        <v>121000</v>
      </c>
      <c r="G36" s="57"/>
      <c r="H36" s="110">
        <v>1680</v>
      </c>
      <c r="I36" s="113"/>
      <c r="J36" s="107">
        <f>I36*H36</f>
        <v>0</v>
      </c>
      <c r="K36" s="98">
        <v>0.21</v>
      </c>
      <c r="L36" s="101">
        <f t="shared" ref="L36" si="0">(J36*K36)</f>
        <v>0</v>
      </c>
      <c r="M36" s="104">
        <f t="shared" ref="M36" si="1">SUM(L36,J36)</f>
        <v>0</v>
      </c>
    </row>
    <row r="37" spans="1:13" ht="18.75" customHeight="1">
      <c r="A37" s="63"/>
      <c r="B37" s="117"/>
      <c r="C37" s="53"/>
      <c r="D37" s="54"/>
      <c r="E37" s="55"/>
      <c r="F37" s="58"/>
      <c r="G37" s="59"/>
      <c r="H37" s="111"/>
      <c r="I37" s="114"/>
      <c r="J37" s="108"/>
      <c r="K37" s="99"/>
      <c r="L37" s="102"/>
      <c r="M37" s="105"/>
    </row>
    <row r="38" spans="1:13" s="12" customFormat="1" ht="18.75" customHeight="1">
      <c r="A38" s="63"/>
      <c r="B38" s="117"/>
      <c r="C38" s="53"/>
      <c r="D38" s="54"/>
      <c r="E38" s="55"/>
      <c r="F38" s="58"/>
      <c r="G38" s="59"/>
      <c r="H38" s="111"/>
      <c r="I38" s="114"/>
      <c r="J38" s="108"/>
      <c r="K38" s="99"/>
      <c r="L38" s="102"/>
      <c r="M38" s="105"/>
    </row>
    <row r="39" spans="1:13" ht="18.75" customHeight="1">
      <c r="A39" s="64"/>
      <c r="B39" s="118"/>
      <c r="C39" s="53"/>
      <c r="D39" s="54"/>
      <c r="E39" s="55"/>
      <c r="F39" s="60"/>
      <c r="G39" s="61"/>
      <c r="H39" s="112"/>
      <c r="I39" s="115"/>
      <c r="J39" s="109"/>
      <c r="K39" s="100"/>
      <c r="L39" s="103"/>
      <c r="M39" s="106"/>
    </row>
    <row r="40" spans="1:13" s="20" customFormat="1" ht="48" customHeight="1">
      <c r="A40" s="97" t="s">
        <v>65</v>
      </c>
      <c r="B40" s="97"/>
      <c r="C40" s="97"/>
      <c r="D40" s="97"/>
      <c r="E40" s="97"/>
      <c r="F40" s="97"/>
      <c r="G40" s="97"/>
      <c r="H40" s="97"/>
    </row>
    <row r="41" spans="1:13" s="20" customFormat="1" ht="15.6" customHeight="1">
      <c r="A41" s="119" t="s">
        <v>68</v>
      </c>
      <c r="B41" s="120"/>
      <c r="C41" s="120"/>
      <c r="D41" s="120"/>
      <c r="E41" s="120"/>
      <c r="F41" s="120"/>
      <c r="G41" s="120"/>
      <c r="H41" s="120"/>
    </row>
    <row r="42" spans="1:13" s="20" customFormat="1" ht="15.6" customHeight="1">
      <c r="A42" s="36"/>
      <c r="B42" s="36"/>
      <c r="C42" s="36"/>
      <c r="D42" s="36"/>
      <c r="E42" s="36"/>
      <c r="F42" s="36"/>
      <c r="G42" s="36"/>
      <c r="H42" s="36"/>
    </row>
    <row r="43" spans="1:13" s="20" customFormat="1" ht="13.8" customHeight="1">
      <c r="A43" s="38" t="s">
        <v>56</v>
      </c>
      <c r="B43" s="39"/>
      <c r="C43" s="39"/>
      <c r="D43" s="39"/>
      <c r="E43" s="39"/>
      <c r="F43" s="39"/>
      <c r="G43" s="39"/>
      <c r="H43" s="39"/>
    </row>
    <row r="44" spans="1:13" s="20" customFormat="1" ht="13.8" customHeight="1">
      <c r="A44" s="27"/>
      <c r="B44" s="27"/>
      <c r="C44" s="27"/>
      <c r="D44" s="27"/>
      <c r="E44" s="27"/>
      <c r="F44" s="27"/>
      <c r="G44" s="27"/>
      <c r="H44" s="27"/>
    </row>
    <row r="45" spans="1:13" s="20" customFormat="1" ht="15.6" customHeight="1">
      <c r="A45" s="28" t="s">
        <v>29</v>
      </c>
      <c r="B45" s="28" t="s">
        <v>69</v>
      </c>
      <c r="C45" s="28" t="s">
        <v>70</v>
      </c>
      <c r="D45" s="121"/>
      <c r="E45" s="27"/>
      <c r="F45" s="27"/>
      <c r="G45" s="27"/>
      <c r="H45" s="27"/>
    </row>
    <row r="46" spans="1:13" s="20" customFormat="1" ht="15.6" customHeight="1">
      <c r="A46" s="29" t="s">
        <v>33</v>
      </c>
      <c r="B46" s="30" t="s">
        <v>57</v>
      </c>
      <c r="C46" s="31"/>
      <c r="D46" s="121"/>
      <c r="E46" s="27"/>
      <c r="F46" s="27"/>
      <c r="G46" s="27"/>
      <c r="H46" s="27"/>
    </row>
    <row r="47" spans="1:13" s="20" customFormat="1" ht="15.6" customHeight="1">
      <c r="A47" s="27"/>
      <c r="B47" s="27"/>
      <c r="C47" s="27"/>
      <c r="D47" s="27"/>
      <c r="E47" s="27"/>
      <c r="F47" s="27"/>
      <c r="G47" s="27"/>
      <c r="H47" s="27"/>
    </row>
    <row r="48" spans="1:13" s="20" customFormat="1" ht="15.6" customHeight="1">
      <c r="A48" s="40" t="s">
        <v>71</v>
      </c>
      <c r="B48" s="41"/>
      <c r="C48" s="41"/>
      <c r="D48" s="27"/>
      <c r="E48" s="27"/>
      <c r="F48" s="27"/>
      <c r="G48" s="27"/>
      <c r="H48" s="27"/>
    </row>
    <row r="49" spans="1:8" s="20" customFormat="1" ht="15.6" customHeight="1">
      <c r="A49" s="42" t="s">
        <v>72</v>
      </c>
      <c r="B49" s="42"/>
      <c r="C49" s="42"/>
      <c r="D49" s="27"/>
      <c r="E49" s="27"/>
      <c r="F49" s="27"/>
      <c r="G49" s="27"/>
      <c r="H49" s="27"/>
    </row>
    <row r="50" spans="1:8" s="20" customFormat="1" ht="15.6" customHeight="1">
      <c r="A50" s="32"/>
      <c r="B50" s="32"/>
      <c r="C50" s="32"/>
      <c r="D50" s="27"/>
      <c r="E50" s="27"/>
      <c r="F50" s="27"/>
      <c r="G50" s="27"/>
      <c r="H50" s="27"/>
    </row>
    <row r="51" spans="1:8" s="20" customFormat="1" ht="13.8" customHeight="1">
      <c r="A51" s="27"/>
      <c r="B51" s="27"/>
      <c r="C51" s="27"/>
      <c r="D51" s="27"/>
      <c r="E51" s="27"/>
      <c r="F51" s="27"/>
      <c r="G51" s="27"/>
      <c r="H51" s="27"/>
    </row>
    <row r="52" spans="1:8">
      <c r="A52" s="45" t="s">
        <v>55</v>
      </c>
      <c r="B52" s="45"/>
      <c r="C52" s="45"/>
      <c r="D52" s="45"/>
      <c r="E52" s="45"/>
      <c r="F52" s="45"/>
      <c r="G52" s="45"/>
    </row>
    <row r="54" spans="1:8" ht="69">
      <c r="A54" s="21" t="s">
        <v>29</v>
      </c>
      <c r="B54" s="21" t="s">
        <v>30</v>
      </c>
      <c r="C54" s="21" t="s">
        <v>31</v>
      </c>
      <c r="D54" s="21" t="s">
        <v>32</v>
      </c>
    </row>
    <row r="55" spans="1:8" ht="34.200000000000003" customHeight="1">
      <c r="A55" s="34" t="s">
        <v>33</v>
      </c>
      <c r="B55" s="33" t="s">
        <v>60</v>
      </c>
      <c r="C55" s="26"/>
      <c r="D55" s="26"/>
    </row>
    <row r="56" spans="1:8" ht="69" customHeight="1">
      <c r="A56" s="34" t="s">
        <v>34</v>
      </c>
      <c r="B56" s="33" t="s">
        <v>61</v>
      </c>
      <c r="C56" s="26"/>
      <c r="D56" s="26"/>
    </row>
    <row r="57" spans="1:8" ht="33.6" customHeight="1">
      <c r="A57" s="34" t="s">
        <v>49</v>
      </c>
      <c r="B57" s="33" t="s">
        <v>62</v>
      </c>
      <c r="C57" s="26"/>
      <c r="D57" s="26"/>
    </row>
    <row r="58" spans="1:8" ht="57.6" customHeight="1">
      <c r="A58" s="34" t="s">
        <v>51</v>
      </c>
      <c r="B58" s="33" t="s">
        <v>63</v>
      </c>
      <c r="C58" s="26"/>
      <c r="D58" s="26"/>
    </row>
    <row r="59" spans="1:8" ht="41.4">
      <c r="A59" s="34" t="s">
        <v>64</v>
      </c>
      <c r="B59" s="35" t="s">
        <v>73</v>
      </c>
      <c r="C59" s="26"/>
      <c r="D59" s="26"/>
    </row>
    <row r="60" spans="1:8" ht="78.150000000000006" customHeight="1">
      <c r="A60" s="43" t="s">
        <v>35</v>
      </c>
      <c r="B60" s="43"/>
      <c r="C60" s="43"/>
      <c r="D60" s="43"/>
      <c r="E60" s="43"/>
      <c r="F60" s="43"/>
      <c r="G60" s="43"/>
    </row>
  </sheetData>
  <mergeCells count="60">
    <mergeCell ref="A8:G8"/>
    <mergeCell ref="A2:I2"/>
    <mergeCell ref="A3:F3"/>
    <mergeCell ref="A5:G5"/>
    <mergeCell ref="A6:G6"/>
    <mergeCell ref="A7:G7"/>
    <mergeCell ref="A9:G9"/>
    <mergeCell ref="A10:G10"/>
    <mergeCell ref="A11:G11"/>
    <mergeCell ref="A12:G12"/>
    <mergeCell ref="A13:B13"/>
    <mergeCell ref="C13:E13"/>
    <mergeCell ref="A17:B17"/>
    <mergeCell ref="C17:G17"/>
    <mergeCell ref="A14:B14"/>
    <mergeCell ref="C14:G14"/>
    <mergeCell ref="A15:B15"/>
    <mergeCell ref="C15:G15"/>
    <mergeCell ref="A16:B16"/>
    <mergeCell ref="C16:G16"/>
    <mergeCell ref="A31:G31"/>
    <mergeCell ref="A19:D19"/>
    <mergeCell ref="A21:G21"/>
    <mergeCell ref="B24:D24"/>
    <mergeCell ref="E24:G24"/>
    <mergeCell ref="B25:D25"/>
    <mergeCell ref="E25:G25"/>
    <mergeCell ref="B27:D27"/>
    <mergeCell ref="B28:D28"/>
    <mergeCell ref="A29:G29"/>
    <mergeCell ref="A34:A35"/>
    <mergeCell ref="B34:B35"/>
    <mergeCell ref="C34:E35"/>
    <mergeCell ref="F34:G35"/>
    <mergeCell ref="H34:H35"/>
    <mergeCell ref="J34:J35"/>
    <mergeCell ref="K34:K35"/>
    <mergeCell ref="L34:L35"/>
    <mergeCell ref="M34:M35"/>
    <mergeCell ref="H36:H39"/>
    <mergeCell ref="I34:I35"/>
    <mergeCell ref="I36:I39"/>
    <mergeCell ref="J36:J39"/>
    <mergeCell ref="K36:K39"/>
    <mergeCell ref="L36:L39"/>
    <mergeCell ref="M36:M39"/>
    <mergeCell ref="A52:G52"/>
    <mergeCell ref="A60:G60"/>
    <mergeCell ref="A36:A39"/>
    <mergeCell ref="B36:B39"/>
    <mergeCell ref="C36:E36"/>
    <mergeCell ref="F36:G39"/>
    <mergeCell ref="C37:E37"/>
    <mergeCell ref="C38:E38"/>
    <mergeCell ref="C39:E39"/>
    <mergeCell ref="A40:H40"/>
    <mergeCell ref="A43:H43"/>
    <mergeCell ref="A48:C48"/>
    <mergeCell ref="A49:C49"/>
    <mergeCell ref="A41:H41"/>
  </mergeCells>
  <pageMargins left="0.23622047244094491" right="0.23622047244094491" top="0.74803149606299213" bottom="0.74803149606299213" header="0.31496062992125984" footer="0.31496062992125984"/>
  <pageSetup paperSize="9" scale="55" orientation="landscape" r:id="rId1"/>
  <ignoredErrors>
    <ignoredError sqref="A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82930-2683-4041-B203-71864B946D5D}">
  <dimension ref="A1:M56"/>
  <sheetViews>
    <sheetView topLeftCell="A35" zoomScaleNormal="100" workbookViewId="0">
      <selection activeCell="D44" sqref="D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53</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ht="20.100000000000001" customHeight="1">
      <c r="A15" s="84" t="s">
        <v>8</v>
      </c>
      <c r="B15" s="84"/>
      <c r="C15" s="75"/>
      <c r="D15" s="76"/>
      <c r="E15" s="76"/>
      <c r="F15" s="76"/>
      <c r="G15" s="77"/>
      <c r="H15" s="6"/>
    </row>
    <row r="16" spans="1:9" ht="29.4" customHeight="1">
      <c r="A16" s="84" t="s">
        <v>9</v>
      </c>
      <c r="B16" s="84"/>
      <c r="C16" s="75"/>
      <c r="D16" s="76"/>
      <c r="E16" s="76"/>
      <c r="F16" s="76"/>
      <c r="G16" s="77"/>
      <c r="H16" s="6"/>
    </row>
    <row r="17" spans="1:13" ht="31.65" customHeight="1">
      <c r="A17" s="84" t="s">
        <v>10</v>
      </c>
      <c r="B17" s="84"/>
      <c r="C17" s="75"/>
      <c r="D17" s="76"/>
      <c r="E17" s="76"/>
      <c r="F17" s="76"/>
      <c r="G17" s="77"/>
      <c r="H17" s="6"/>
    </row>
    <row r="18" spans="1:13" ht="16.5" customHeight="1">
      <c r="A18" s="7"/>
      <c r="B18" s="7"/>
      <c r="C18" s="7"/>
      <c r="D18" s="8"/>
      <c r="E18" s="8"/>
      <c r="F18" s="15"/>
      <c r="G18" s="15"/>
      <c r="H18" s="15"/>
    </row>
    <row r="19" spans="1:13" ht="195.9" customHeight="1">
      <c r="A19" s="85" t="s">
        <v>11</v>
      </c>
      <c r="B19" s="86"/>
      <c r="C19" s="86"/>
      <c r="D19" s="86"/>
      <c r="E19" s="14"/>
      <c r="F19" s="15"/>
      <c r="G19" s="15"/>
      <c r="H19" s="15"/>
    </row>
    <row r="20" spans="1:13" ht="24.9" customHeight="1">
      <c r="A20" s="7"/>
      <c r="B20" s="14"/>
      <c r="C20" s="14"/>
      <c r="D20" s="14"/>
      <c r="E20" s="14"/>
      <c r="F20" s="15"/>
      <c r="G20" s="15"/>
      <c r="H20" s="15"/>
    </row>
    <row r="21" spans="1:13" ht="24.9" customHeight="1">
      <c r="A21" s="83" t="s">
        <v>12</v>
      </c>
      <c r="B21" s="83"/>
      <c r="C21" s="83"/>
      <c r="D21" s="83"/>
      <c r="E21" s="83"/>
      <c r="F21" s="83"/>
      <c r="G21" s="83"/>
      <c r="H21" s="15"/>
    </row>
    <row r="22" spans="1:13" ht="16.5" customHeight="1">
      <c r="A22" s="14"/>
      <c r="B22" s="7"/>
      <c r="C22" s="7"/>
      <c r="D22" s="7"/>
      <c r="E22" s="7"/>
      <c r="F22" s="15"/>
      <c r="G22" s="15"/>
      <c r="H22" s="15"/>
    </row>
    <row r="23" spans="1:13" ht="16.5" customHeight="1">
      <c r="A23" s="9" t="s">
        <v>13</v>
      </c>
      <c r="B23" s="7"/>
      <c r="C23" s="7"/>
      <c r="D23" s="7"/>
      <c r="E23" s="7"/>
      <c r="F23" s="15"/>
      <c r="G23" s="15"/>
      <c r="H23" s="15"/>
    </row>
    <row r="24" spans="1:13" ht="60" customHeight="1">
      <c r="A24" s="21" t="s">
        <v>14</v>
      </c>
      <c r="B24" s="65" t="s">
        <v>15</v>
      </c>
      <c r="C24" s="66"/>
      <c r="D24" s="67"/>
      <c r="E24" s="44" t="s">
        <v>16</v>
      </c>
      <c r="F24" s="44"/>
      <c r="G24" s="44"/>
      <c r="H24" s="8"/>
      <c r="I24" s="10"/>
    </row>
    <row r="25" spans="1:13" ht="19.5" customHeight="1">
      <c r="A25" s="22"/>
      <c r="B25" s="70"/>
      <c r="C25" s="71"/>
      <c r="D25" s="72"/>
      <c r="E25" s="70"/>
      <c r="F25" s="71"/>
      <c r="G25" s="72"/>
      <c r="H25" s="8"/>
      <c r="I25" s="10"/>
    </row>
    <row r="26" spans="1:13" ht="19.5" customHeight="1">
      <c r="A26" s="22"/>
      <c r="B26" s="70"/>
      <c r="C26" s="71"/>
      <c r="D26" s="72"/>
      <c r="E26" s="23"/>
      <c r="F26" s="25"/>
      <c r="G26" s="24"/>
      <c r="H26" s="8"/>
      <c r="I26" s="10"/>
    </row>
    <row r="27" spans="1:13" ht="51" customHeight="1">
      <c r="A27" s="82" t="s">
        <v>17</v>
      </c>
      <c r="B27" s="82"/>
      <c r="C27" s="82"/>
      <c r="D27" s="82"/>
      <c r="E27" s="82"/>
      <c r="F27" s="82"/>
      <c r="G27" s="82"/>
      <c r="H27" s="15"/>
    </row>
    <row r="28" spans="1:13" ht="22.65" customHeight="1">
      <c r="A28" s="19"/>
      <c r="B28" s="19"/>
      <c r="C28" s="19"/>
      <c r="D28" s="19"/>
      <c r="E28" s="19"/>
      <c r="F28" s="19"/>
      <c r="G28" s="19"/>
      <c r="H28" s="15"/>
    </row>
    <row r="29" spans="1:13" ht="22.65" customHeight="1">
      <c r="A29" s="45" t="s">
        <v>18</v>
      </c>
      <c r="B29" s="45"/>
      <c r="C29" s="45"/>
      <c r="D29" s="45"/>
      <c r="E29" s="45"/>
      <c r="F29" s="45"/>
      <c r="G29" s="45"/>
      <c r="H29" s="15"/>
    </row>
    <row r="30" spans="1:13" ht="18.75" customHeight="1">
      <c r="A30" s="19"/>
      <c r="B30" s="19"/>
      <c r="C30" s="19"/>
      <c r="D30" s="19"/>
      <c r="E30" s="19"/>
      <c r="F30" s="19"/>
      <c r="G30" s="19"/>
      <c r="H30" s="15"/>
    </row>
    <row r="31" spans="1:13" ht="20.25" customHeight="1">
      <c r="A31" s="11" t="s">
        <v>19</v>
      </c>
      <c r="B31" s="7"/>
      <c r="C31" s="7"/>
      <c r="D31" s="7"/>
      <c r="E31" s="7"/>
      <c r="F31" s="7"/>
      <c r="G31" s="15"/>
      <c r="H31" s="15"/>
    </row>
    <row r="32" spans="1:13" s="9" customFormat="1" ht="27.75" customHeight="1">
      <c r="A32" s="46" t="s">
        <v>20</v>
      </c>
      <c r="B32" s="46" t="s">
        <v>21</v>
      </c>
      <c r="C32" s="47" t="s">
        <v>22</v>
      </c>
      <c r="D32" s="48"/>
      <c r="E32" s="49"/>
      <c r="F32" s="47" t="s">
        <v>66</v>
      </c>
      <c r="G32" s="80"/>
      <c r="H32" s="78" t="s">
        <v>23</v>
      </c>
      <c r="I32" s="73" t="s">
        <v>24</v>
      </c>
      <c r="J32" s="68" t="s">
        <v>25</v>
      </c>
      <c r="K32" s="68" t="s">
        <v>67</v>
      </c>
      <c r="L32" s="68" t="s">
        <v>26</v>
      </c>
      <c r="M32" s="68" t="s">
        <v>27</v>
      </c>
    </row>
    <row r="33" spans="1:13" ht="161.1" customHeight="1">
      <c r="A33" s="46"/>
      <c r="B33" s="46"/>
      <c r="C33" s="50"/>
      <c r="D33" s="51"/>
      <c r="E33" s="52"/>
      <c r="F33" s="50"/>
      <c r="G33" s="81"/>
      <c r="H33" s="79"/>
      <c r="I33" s="74"/>
      <c r="J33" s="69"/>
      <c r="K33" s="69"/>
      <c r="L33" s="69"/>
      <c r="M33" s="69"/>
    </row>
    <row r="34" spans="1:13" ht="18.75" customHeight="1">
      <c r="A34" s="62" t="s">
        <v>42</v>
      </c>
      <c r="B34" s="116" t="s">
        <v>43</v>
      </c>
      <c r="C34" s="53"/>
      <c r="D34" s="54"/>
      <c r="E34" s="55"/>
      <c r="F34" s="56">
        <v>217800</v>
      </c>
      <c r="G34" s="57"/>
      <c r="H34" s="110">
        <v>3600</v>
      </c>
      <c r="I34" s="113"/>
      <c r="J34" s="107">
        <f>I34*H34</f>
        <v>0</v>
      </c>
      <c r="K34" s="98">
        <v>0.21</v>
      </c>
      <c r="L34" s="101">
        <f t="shared" ref="L34" si="0">(J34*K34)</f>
        <v>0</v>
      </c>
      <c r="M34" s="104">
        <f t="shared" ref="M34" si="1">SUM(L34,J34)</f>
        <v>0</v>
      </c>
    </row>
    <row r="35" spans="1:13" ht="18.75" customHeight="1">
      <c r="A35" s="64"/>
      <c r="B35" s="118"/>
      <c r="C35" s="53"/>
      <c r="D35" s="54"/>
      <c r="E35" s="55"/>
      <c r="F35" s="60"/>
      <c r="G35" s="61"/>
      <c r="H35" s="112"/>
      <c r="I35" s="115"/>
      <c r="J35" s="109"/>
      <c r="K35" s="100"/>
      <c r="L35" s="103"/>
      <c r="M35" s="106"/>
    </row>
    <row r="36" spans="1:13" s="20" customFormat="1" ht="42" customHeight="1">
      <c r="A36" s="97" t="s">
        <v>65</v>
      </c>
      <c r="B36" s="97"/>
      <c r="C36" s="97"/>
      <c r="D36" s="97"/>
      <c r="E36" s="97"/>
      <c r="F36" s="97"/>
      <c r="G36" s="97"/>
      <c r="H36" s="97"/>
    </row>
    <row r="37" spans="1:13" s="20" customFormat="1" ht="16.8" customHeight="1">
      <c r="A37" s="119" t="s">
        <v>68</v>
      </c>
      <c r="B37" s="120"/>
      <c r="C37" s="120"/>
      <c r="D37" s="120"/>
      <c r="E37" s="120"/>
      <c r="F37" s="120"/>
      <c r="G37" s="120"/>
      <c r="H37" s="120"/>
    </row>
    <row r="38" spans="1:13" s="20" customFormat="1" ht="16.8" customHeight="1">
      <c r="A38" s="36"/>
      <c r="B38" s="36"/>
      <c r="C38" s="36"/>
      <c r="D38" s="36"/>
      <c r="E38" s="36"/>
      <c r="F38" s="36"/>
      <c r="G38" s="36"/>
      <c r="H38" s="36"/>
    </row>
    <row r="39" spans="1:13" s="20" customFormat="1" ht="14.4" customHeight="1">
      <c r="A39" s="38" t="s">
        <v>56</v>
      </c>
      <c r="B39" s="39"/>
      <c r="C39" s="39"/>
      <c r="D39" s="39"/>
      <c r="E39" s="39"/>
      <c r="F39" s="39"/>
      <c r="G39" s="39"/>
      <c r="H39" s="39"/>
    </row>
    <row r="40" spans="1:13" s="20" customFormat="1" ht="14.4" customHeight="1">
      <c r="A40" s="27"/>
      <c r="B40" s="27"/>
      <c r="C40" s="27"/>
      <c r="D40" s="27"/>
      <c r="E40" s="27"/>
      <c r="F40" s="27"/>
      <c r="G40" s="27"/>
      <c r="H40" s="27"/>
    </row>
    <row r="41" spans="1:13" s="20" customFormat="1" ht="14.4" customHeight="1">
      <c r="A41" s="28" t="s">
        <v>29</v>
      </c>
      <c r="B41" s="28" t="s">
        <v>69</v>
      </c>
      <c r="C41" s="28" t="s">
        <v>70</v>
      </c>
      <c r="D41" s="121"/>
      <c r="E41" s="27"/>
      <c r="F41" s="27"/>
      <c r="G41" s="27"/>
      <c r="H41" s="27"/>
    </row>
    <row r="42" spans="1:13" s="20" customFormat="1" ht="14.4" customHeight="1">
      <c r="A42" s="29" t="s">
        <v>33</v>
      </c>
      <c r="B42" s="30" t="s">
        <v>57</v>
      </c>
      <c r="C42" s="31"/>
      <c r="D42" s="121"/>
      <c r="E42" s="27"/>
      <c r="F42" s="27"/>
      <c r="G42" s="27"/>
      <c r="H42" s="27"/>
    </row>
    <row r="43" spans="1:13" s="20" customFormat="1" ht="14.4" customHeight="1">
      <c r="A43" s="27"/>
      <c r="B43" s="27"/>
      <c r="C43" s="27"/>
      <c r="D43" s="27"/>
      <c r="E43" s="27"/>
      <c r="F43" s="27"/>
      <c r="G43" s="27"/>
      <c r="H43" s="27"/>
    </row>
    <row r="44" spans="1:13" s="20" customFormat="1" ht="14.4" customHeight="1">
      <c r="A44" s="40" t="s">
        <v>71</v>
      </c>
      <c r="B44" s="41"/>
      <c r="C44" s="41"/>
      <c r="D44" s="27"/>
      <c r="E44" s="27"/>
      <c r="F44" s="27"/>
      <c r="G44" s="27"/>
      <c r="H44" s="27"/>
    </row>
    <row r="45" spans="1:13" s="20" customFormat="1" ht="14.4" customHeight="1">
      <c r="A45" s="42" t="s">
        <v>72</v>
      </c>
      <c r="B45" s="42"/>
      <c r="C45" s="42"/>
      <c r="D45" s="27"/>
      <c r="E45" s="27"/>
      <c r="F45" s="27"/>
      <c r="G45" s="27"/>
      <c r="H45" s="27"/>
    </row>
    <row r="46" spans="1:13" s="20" customFormat="1" ht="14.4" customHeight="1">
      <c r="A46" s="27"/>
      <c r="B46" s="27"/>
      <c r="C46" s="27"/>
      <c r="D46" s="27"/>
      <c r="E46" s="27"/>
      <c r="F46" s="27"/>
      <c r="G46" s="27"/>
      <c r="H46" s="27"/>
    </row>
    <row r="47" spans="1:13" s="20" customFormat="1" ht="14.4" customHeight="1">
      <c r="A47" s="27"/>
      <c r="B47" s="27"/>
      <c r="C47" s="27"/>
      <c r="D47" s="27"/>
      <c r="E47" s="27"/>
      <c r="F47" s="27"/>
      <c r="G47" s="27"/>
      <c r="H47" s="27"/>
    </row>
    <row r="48" spans="1:13">
      <c r="A48" s="45" t="s">
        <v>55</v>
      </c>
      <c r="B48" s="45"/>
      <c r="C48" s="45"/>
      <c r="D48" s="45"/>
      <c r="E48" s="45"/>
      <c r="F48" s="45"/>
      <c r="G48" s="45"/>
    </row>
    <row r="50" spans="1:7" ht="69">
      <c r="A50" s="21" t="s">
        <v>29</v>
      </c>
      <c r="B50" s="21" t="s">
        <v>30</v>
      </c>
      <c r="C50" s="21" t="s">
        <v>31</v>
      </c>
      <c r="D50" s="21" t="s">
        <v>32</v>
      </c>
    </row>
    <row r="51" spans="1:7" ht="35.4" customHeight="1">
      <c r="A51" s="34" t="s">
        <v>33</v>
      </c>
      <c r="B51" s="33" t="s">
        <v>60</v>
      </c>
      <c r="C51" s="26"/>
      <c r="D51" s="26"/>
    </row>
    <row r="52" spans="1:7" ht="70.8" customHeight="1">
      <c r="A52" s="34" t="s">
        <v>34</v>
      </c>
      <c r="B52" s="33" t="s">
        <v>61</v>
      </c>
      <c r="C52" s="26"/>
      <c r="D52" s="26"/>
    </row>
    <row r="53" spans="1:7" ht="33.6" customHeight="1">
      <c r="A53" s="34" t="s">
        <v>49</v>
      </c>
      <c r="B53" s="33" t="s">
        <v>62</v>
      </c>
      <c r="C53" s="26"/>
      <c r="D53" s="26"/>
    </row>
    <row r="54" spans="1:7" ht="59.4" customHeight="1">
      <c r="A54" s="34" t="s">
        <v>51</v>
      </c>
      <c r="B54" s="33" t="s">
        <v>63</v>
      </c>
      <c r="C54" s="26"/>
      <c r="D54" s="26"/>
    </row>
    <row r="55" spans="1:7" ht="41.4">
      <c r="A55" s="34" t="s">
        <v>64</v>
      </c>
      <c r="B55" s="35" t="s">
        <v>73</v>
      </c>
      <c r="C55" s="26"/>
      <c r="D55" s="26"/>
    </row>
    <row r="56" spans="1:7" ht="78.150000000000006" customHeight="1">
      <c r="A56" s="43" t="s">
        <v>35</v>
      </c>
      <c r="B56" s="43"/>
      <c r="C56" s="43"/>
      <c r="D56" s="43"/>
      <c r="E56" s="43"/>
      <c r="F56" s="43"/>
      <c r="G56" s="43"/>
    </row>
  </sheetData>
  <mergeCells count="5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9:D19"/>
    <mergeCell ref="A21:G21"/>
    <mergeCell ref="B24:D24"/>
    <mergeCell ref="E24:G24"/>
    <mergeCell ref="A17:B17"/>
    <mergeCell ref="C17:G17"/>
    <mergeCell ref="I32:I33"/>
    <mergeCell ref="B25:D25"/>
    <mergeCell ref="E25:G25"/>
    <mergeCell ref="B26:D26"/>
    <mergeCell ref="A27:G27"/>
    <mergeCell ref="A29:G29"/>
    <mergeCell ref="A32:A33"/>
    <mergeCell ref="B32:B33"/>
    <mergeCell ref="C32:E33"/>
    <mergeCell ref="F32:G33"/>
    <mergeCell ref="H32:H33"/>
    <mergeCell ref="J34:J35"/>
    <mergeCell ref="K34:K35"/>
    <mergeCell ref="L34:L35"/>
    <mergeCell ref="M34:M35"/>
    <mergeCell ref="J32:J33"/>
    <mergeCell ref="K32:K33"/>
    <mergeCell ref="L32:L33"/>
    <mergeCell ref="M32:M33"/>
    <mergeCell ref="C35:E35"/>
    <mergeCell ref="A48:G48"/>
    <mergeCell ref="A56:G56"/>
    <mergeCell ref="I34:I35"/>
    <mergeCell ref="A34:A35"/>
    <mergeCell ref="B34:B35"/>
    <mergeCell ref="C34:E34"/>
    <mergeCell ref="F34:G35"/>
    <mergeCell ref="H34:H35"/>
    <mergeCell ref="A36:H36"/>
    <mergeCell ref="A39:H39"/>
    <mergeCell ref="A44:C44"/>
    <mergeCell ref="A45:C45"/>
    <mergeCell ref="A37:H37"/>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F0D76-C32A-4757-B348-4A9B7C7BD8A5}">
  <dimension ref="A1:M58"/>
  <sheetViews>
    <sheetView tabSelected="1" topLeftCell="A34" zoomScaleNormal="100" workbookViewId="0">
      <selection activeCell="C43" sqref="C43:C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87"/>
      <c r="B2" s="87"/>
      <c r="C2" s="87"/>
      <c r="D2" s="87"/>
      <c r="E2" s="87"/>
      <c r="F2" s="87"/>
      <c r="G2" s="87"/>
      <c r="H2" s="87"/>
      <c r="I2" s="87"/>
    </row>
    <row r="3" spans="1:9" ht="48.15" customHeight="1">
      <c r="A3" s="87" t="s">
        <v>0</v>
      </c>
      <c r="B3" s="87"/>
      <c r="C3" s="87"/>
      <c r="D3" s="87"/>
      <c r="E3" s="87"/>
      <c r="F3" s="87"/>
      <c r="G3" s="3"/>
      <c r="H3" s="3"/>
      <c r="I3" s="3"/>
    </row>
    <row r="5" spans="1:9" ht="19.5" customHeight="1">
      <c r="A5" s="90" t="s">
        <v>36</v>
      </c>
      <c r="B5" s="90"/>
      <c r="C5" s="90"/>
      <c r="D5" s="90"/>
      <c r="E5" s="90"/>
      <c r="F5" s="91"/>
      <c r="G5" s="91"/>
      <c r="H5" s="17"/>
    </row>
    <row r="6" spans="1:9" ht="19.5" customHeight="1">
      <c r="A6" s="96" t="s">
        <v>54</v>
      </c>
      <c r="B6" s="96"/>
      <c r="C6" s="96"/>
      <c r="D6" s="96"/>
      <c r="E6" s="96"/>
      <c r="F6" s="96"/>
      <c r="G6" s="96"/>
      <c r="H6" s="17"/>
    </row>
    <row r="7" spans="1:9" ht="19.5" customHeight="1">
      <c r="A7" s="92" t="s">
        <v>2</v>
      </c>
      <c r="B7" s="93"/>
      <c r="C7" s="93"/>
      <c r="D7" s="93"/>
      <c r="E7" s="93"/>
      <c r="F7" s="93"/>
      <c r="G7" s="93"/>
      <c r="H7" s="16"/>
    </row>
    <row r="8" spans="1:9" ht="19.5" customHeight="1">
      <c r="A8" s="92" t="s">
        <v>3</v>
      </c>
      <c r="B8" s="93"/>
      <c r="C8" s="93"/>
      <c r="D8" s="93"/>
      <c r="E8" s="93"/>
      <c r="F8" s="93"/>
      <c r="G8" s="93"/>
      <c r="H8" s="16"/>
    </row>
    <row r="9" spans="1:9" ht="19.5" customHeight="1">
      <c r="A9" s="94" t="s">
        <v>2</v>
      </c>
      <c r="B9" s="93"/>
      <c r="C9" s="93"/>
      <c r="D9" s="93"/>
      <c r="E9" s="93"/>
      <c r="F9" s="93"/>
      <c r="G9" s="93"/>
      <c r="H9" s="16"/>
    </row>
    <row r="10" spans="1:9" ht="19.5" customHeight="1">
      <c r="A10" s="94" t="s">
        <v>4</v>
      </c>
      <c r="B10" s="94"/>
      <c r="C10" s="94"/>
      <c r="D10" s="94"/>
      <c r="E10" s="94"/>
      <c r="F10" s="94"/>
      <c r="G10" s="94"/>
      <c r="H10" s="16"/>
    </row>
    <row r="11" spans="1:9" s="18" customFormat="1" ht="19.5" customHeight="1">
      <c r="A11" s="94"/>
      <c r="B11" s="94"/>
      <c r="C11" s="94"/>
      <c r="D11" s="94"/>
      <c r="E11" s="94"/>
      <c r="F11" s="94"/>
      <c r="G11" s="94"/>
    </row>
    <row r="12" spans="1:9" ht="13.8" customHeight="1">
      <c r="A12" s="95" t="s">
        <v>5</v>
      </c>
      <c r="B12" s="45"/>
      <c r="C12" s="45"/>
      <c r="D12" s="45"/>
      <c r="E12" s="45"/>
      <c r="F12" s="45"/>
      <c r="G12" s="45"/>
      <c r="H12" s="16"/>
    </row>
    <row r="13" spans="1:9" ht="18.899999999999999" customHeight="1">
      <c r="A13" s="88" t="s">
        <v>6</v>
      </c>
      <c r="B13" s="89"/>
      <c r="C13" s="75"/>
      <c r="D13" s="76"/>
      <c r="E13" s="76"/>
      <c r="F13" s="4"/>
      <c r="G13" s="5"/>
      <c r="H13" s="6"/>
    </row>
    <row r="14" spans="1:9" ht="42" customHeight="1">
      <c r="A14" s="88" t="s">
        <v>7</v>
      </c>
      <c r="B14" s="89"/>
      <c r="C14" s="75"/>
      <c r="D14" s="76"/>
      <c r="E14" s="76"/>
      <c r="F14" s="76"/>
      <c r="G14" s="77"/>
      <c r="H14" s="6"/>
    </row>
    <row r="15" spans="1:9" ht="29.4" customHeight="1">
      <c r="A15" s="84" t="s">
        <v>8</v>
      </c>
      <c r="B15" s="84"/>
      <c r="C15" s="75"/>
      <c r="D15" s="76"/>
      <c r="E15" s="76"/>
      <c r="F15" s="76"/>
      <c r="G15" s="77"/>
      <c r="H15" s="6"/>
    </row>
    <row r="16" spans="1:9" ht="31.65" customHeight="1">
      <c r="A16" s="84" t="s">
        <v>9</v>
      </c>
      <c r="B16" s="84"/>
      <c r="C16" s="75"/>
      <c r="D16" s="76"/>
      <c r="E16" s="76"/>
      <c r="F16" s="76"/>
      <c r="G16" s="77"/>
      <c r="H16" s="6"/>
    </row>
    <row r="17" spans="1:9" ht="28.5" customHeight="1">
      <c r="A17" s="84" t="s">
        <v>10</v>
      </c>
      <c r="B17" s="84"/>
      <c r="C17" s="75"/>
      <c r="D17" s="76"/>
      <c r="E17" s="76"/>
      <c r="F17" s="76"/>
      <c r="G17" s="77"/>
      <c r="H17" s="6"/>
    </row>
    <row r="18" spans="1:9" ht="16.5" customHeight="1">
      <c r="A18" s="7"/>
      <c r="B18" s="7"/>
      <c r="C18" s="7"/>
      <c r="D18" s="8"/>
      <c r="E18" s="8"/>
      <c r="F18" s="15"/>
      <c r="G18" s="15"/>
      <c r="H18" s="15"/>
    </row>
    <row r="19" spans="1:9" ht="195.9" customHeight="1">
      <c r="A19" s="85" t="s">
        <v>11</v>
      </c>
      <c r="B19" s="86"/>
      <c r="C19" s="86"/>
      <c r="D19" s="86"/>
      <c r="E19" s="14"/>
      <c r="F19" s="15"/>
      <c r="G19" s="15"/>
      <c r="H19" s="15"/>
    </row>
    <row r="20" spans="1:9" ht="24.9" customHeight="1">
      <c r="A20" s="7"/>
      <c r="B20" s="14"/>
      <c r="C20" s="14"/>
      <c r="D20" s="14"/>
      <c r="E20" s="14"/>
      <c r="F20" s="15"/>
      <c r="G20" s="15"/>
      <c r="H20" s="15"/>
    </row>
    <row r="21" spans="1:9" ht="24.9" customHeight="1">
      <c r="A21" s="83" t="s">
        <v>12</v>
      </c>
      <c r="B21" s="83"/>
      <c r="C21" s="83"/>
      <c r="D21" s="83"/>
      <c r="E21" s="83"/>
      <c r="F21" s="83"/>
      <c r="G21" s="83"/>
      <c r="H21" s="15"/>
    </row>
    <row r="22" spans="1:9" ht="16.5" customHeight="1">
      <c r="A22" s="14"/>
      <c r="B22" s="7"/>
      <c r="C22" s="7"/>
      <c r="D22" s="7"/>
      <c r="E22" s="7"/>
      <c r="F22" s="15"/>
      <c r="G22" s="15"/>
      <c r="H22" s="15"/>
    </row>
    <row r="23" spans="1:9" ht="16.5" customHeight="1">
      <c r="A23" s="9" t="s">
        <v>13</v>
      </c>
      <c r="B23" s="7"/>
      <c r="C23" s="7"/>
      <c r="D23" s="7"/>
      <c r="E23" s="7"/>
      <c r="F23" s="15"/>
      <c r="G23" s="15"/>
      <c r="H23" s="15"/>
    </row>
    <row r="24" spans="1:9" ht="60" customHeight="1">
      <c r="A24" s="21" t="s">
        <v>14</v>
      </c>
      <c r="B24" s="65" t="s">
        <v>15</v>
      </c>
      <c r="C24" s="66"/>
      <c r="D24" s="67"/>
      <c r="E24" s="44" t="s">
        <v>16</v>
      </c>
      <c r="F24" s="44"/>
      <c r="G24" s="44"/>
      <c r="H24" s="8"/>
      <c r="I24" s="10"/>
    </row>
    <row r="25" spans="1:9" ht="19.5" customHeight="1">
      <c r="A25" s="22"/>
      <c r="B25" s="70"/>
      <c r="C25" s="71"/>
      <c r="D25" s="72"/>
      <c r="E25" s="70"/>
      <c r="F25" s="71"/>
      <c r="G25" s="72"/>
      <c r="H25" s="8"/>
      <c r="I25" s="10"/>
    </row>
    <row r="26" spans="1:9" ht="19.5" customHeight="1">
      <c r="A26" s="22"/>
      <c r="B26" s="70"/>
      <c r="C26" s="71"/>
      <c r="D26" s="72"/>
      <c r="E26" s="23"/>
      <c r="F26" s="25"/>
      <c r="G26" s="24"/>
      <c r="H26" s="8"/>
      <c r="I26" s="10"/>
    </row>
    <row r="27" spans="1:9" ht="19.5" customHeight="1">
      <c r="A27" s="22"/>
      <c r="B27" s="70"/>
      <c r="C27" s="71"/>
      <c r="D27" s="72"/>
      <c r="E27" s="23"/>
      <c r="F27" s="25"/>
      <c r="G27" s="24"/>
      <c r="H27" s="8"/>
      <c r="I27" s="10"/>
    </row>
    <row r="28" spans="1:9" ht="51" customHeight="1">
      <c r="A28" s="82" t="s">
        <v>17</v>
      </c>
      <c r="B28" s="82"/>
      <c r="C28" s="82"/>
      <c r="D28" s="82"/>
      <c r="E28" s="82"/>
      <c r="F28" s="82"/>
      <c r="G28" s="82"/>
      <c r="H28" s="15"/>
    </row>
    <row r="29" spans="1:9" ht="22.65" customHeight="1">
      <c r="A29" s="19"/>
      <c r="B29" s="19"/>
      <c r="C29" s="19"/>
      <c r="D29" s="19"/>
      <c r="E29" s="19"/>
      <c r="F29" s="19"/>
      <c r="G29" s="19"/>
      <c r="H29" s="15"/>
    </row>
    <row r="30" spans="1:9" ht="22.65" customHeight="1">
      <c r="A30" s="45" t="s">
        <v>18</v>
      </c>
      <c r="B30" s="45"/>
      <c r="C30" s="45"/>
      <c r="D30" s="45"/>
      <c r="E30" s="45"/>
      <c r="F30" s="45"/>
      <c r="G30" s="45"/>
      <c r="H30" s="15"/>
    </row>
    <row r="31" spans="1:9" ht="18.75" customHeight="1">
      <c r="A31" s="19"/>
      <c r="B31" s="19"/>
      <c r="C31" s="19"/>
      <c r="D31" s="19"/>
      <c r="E31" s="19"/>
      <c r="F31" s="19"/>
      <c r="G31" s="19"/>
      <c r="H31" s="15"/>
    </row>
    <row r="32" spans="1:9" ht="20.25" customHeight="1">
      <c r="A32" s="11" t="s">
        <v>19</v>
      </c>
      <c r="B32" s="7"/>
      <c r="C32" s="7"/>
      <c r="D32" s="7"/>
      <c r="E32" s="7"/>
      <c r="F32" s="7"/>
      <c r="G32" s="15"/>
      <c r="H32" s="15"/>
    </row>
    <row r="33" spans="1:13" s="9" customFormat="1" ht="27.75" customHeight="1">
      <c r="A33" s="46" t="s">
        <v>20</v>
      </c>
      <c r="B33" s="46" t="s">
        <v>21</v>
      </c>
      <c r="C33" s="47" t="s">
        <v>22</v>
      </c>
      <c r="D33" s="48"/>
      <c r="E33" s="49"/>
      <c r="F33" s="47" t="s">
        <v>66</v>
      </c>
      <c r="G33" s="80"/>
      <c r="H33" s="78" t="s">
        <v>23</v>
      </c>
      <c r="I33" s="73" t="s">
        <v>24</v>
      </c>
      <c r="J33" s="68" t="s">
        <v>25</v>
      </c>
      <c r="K33" s="68" t="s">
        <v>67</v>
      </c>
      <c r="L33" s="68" t="s">
        <v>26</v>
      </c>
      <c r="M33" s="68" t="s">
        <v>27</v>
      </c>
    </row>
    <row r="34" spans="1:13" ht="161.1" customHeight="1">
      <c r="A34" s="46"/>
      <c r="B34" s="46"/>
      <c r="C34" s="50"/>
      <c r="D34" s="51"/>
      <c r="E34" s="52"/>
      <c r="F34" s="50"/>
      <c r="G34" s="81"/>
      <c r="H34" s="79"/>
      <c r="I34" s="74"/>
      <c r="J34" s="69"/>
      <c r="K34" s="69"/>
      <c r="L34" s="69"/>
      <c r="M34" s="69"/>
    </row>
    <row r="35" spans="1:13" ht="18.75" customHeight="1">
      <c r="A35" s="62" t="s">
        <v>45</v>
      </c>
      <c r="B35" s="116" t="s">
        <v>44</v>
      </c>
      <c r="C35" s="53"/>
      <c r="D35" s="54"/>
      <c r="E35" s="55"/>
      <c r="F35" s="56">
        <v>145200</v>
      </c>
      <c r="G35" s="57"/>
      <c r="H35" s="110">
        <v>2400</v>
      </c>
      <c r="I35" s="113"/>
      <c r="J35" s="107">
        <f>I35*H35</f>
        <v>0</v>
      </c>
      <c r="K35" s="98">
        <v>0.21</v>
      </c>
      <c r="L35" s="101">
        <f t="shared" ref="L35" si="0">(J35*K35)</f>
        <v>0</v>
      </c>
      <c r="M35" s="104">
        <f t="shared" ref="M35" si="1">SUM(L35,J35)</f>
        <v>0</v>
      </c>
    </row>
    <row r="36" spans="1:13" ht="18.75" customHeight="1">
      <c r="A36" s="63"/>
      <c r="B36" s="117"/>
      <c r="C36" s="53"/>
      <c r="D36" s="54"/>
      <c r="E36" s="55"/>
      <c r="F36" s="58"/>
      <c r="G36" s="59"/>
      <c r="H36" s="111"/>
      <c r="I36" s="114"/>
      <c r="J36" s="108"/>
      <c r="K36" s="99"/>
      <c r="L36" s="102"/>
      <c r="M36" s="105"/>
    </row>
    <row r="37" spans="1:13" s="12" customFormat="1" ht="18.75" customHeight="1">
      <c r="A37" s="64"/>
      <c r="B37" s="118"/>
      <c r="C37" s="53"/>
      <c r="D37" s="54"/>
      <c r="E37" s="55"/>
      <c r="F37" s="60"/>
      <c r="G37" s="61"/>
      <c r="H37" s="112"/>
      <c r="I37" s="115"/>
      <c r="J37" s="109"/>
      <c r="K37" s="100"/>
      <c r="L37" s="103"/>
      <c r="M37" s="106"/>
    </row>
    <row r="38" spans="1:13" s="20" customFormat="1" ht="40.799999999999997" customHeight="1">
      <c r="A38" s="97" t="s">
        <v>65</v>
      </c>
      <c r="B38" s="97"/>
      <c r="C38" s="97"/>
      <c r="D38" s="97"/>
      <c r="E38" s="97"/>
      <c r="F38" s="97"/>
      <c r="G38" s="97"/>
      <c r="H38" s="97"/>
    </row>
    <row r="39" spans="1:13" s="20" customFormat="1" ht="16.8" customHeight="1">
      <c r="A39" s="119" t="s">
        <v>68</v>
      </c>
      <c r="B39" s="120"/>
      <c r="C39" s="120"/>
      <c r="D39" s="120"/>
      <c r="E39" s="120"/>
      <c r="F39" s="120"/>
      <c r="G39" s="120"/>
      <c r="H39" s="120"/>
    </row>
    <row r="40" spans="1:13" s="20" customFormat="1" ht="16.8" customHeight="1">
      <c r="A40" s="36"/>
      <c r="B40" s="36"/>
      <c r="C40" s="36"/>
      <c r="D40" s="36"/>
      <c r="E40" s="36"/>
      <c r="F40" s="36"/>
      <c r="G40" s="36"/>
      <c r="H40" s="36"/>
    </row>
    <row r="41" spans="1:13" s="20" customFormat="1" ht="15" customHeight="1">
      <c r="A41" s="38" t="s">
        <v>56</v>
      </c>
      <c r="B41" s="39"/>
      <c r="C41" s="39"/>
      <c r="D41" s="39"/>
      <c r="E41" s="39"/>
      <c r="F41" s="39"/>
      <c r="G41" s="39"/>
      <c r="H41" s="39"/>
    </row>
    <row r="42" spans="1:13" s="20" customFormat="1" ht="15" customHeight="1">
      <c r="A42" s="27"/>
      <c r="B42" s="27"/>
      <c r="C42" s="27"/>
      <c r="D42" s="27"/>
      <c r="E42" s="27"/>
      <c r="F42" s="27"/>
      <c r="G42" s="27"/>
      <c r="H42" s="27"/>
    </row>
    <row r="43" spans="1:13" s="20" customFormat="1" ht="15" customHeight="1">
      <c r="A43" s="28" t="s">
        <v>29</v>
      </c>
      <c r="B43" s="28" t="s">
        <v>69</v>
      </c>
      <c r="C43" s="28" t="s">
        <v>70</v>
      </c>
      <c r="D43" s="121"/>
      <c r="E43" s="27"/>
      <c r="F43" s="27"/>
      <c r="G43" s="27"/>
      <c r="H43" s="27"/>
    </row>
    <row r="44" spans="1:13" s="20" customFormat="1" ht="15" customHeight="1">
      <c r="A44" s="29" t="s">
        <v>33</v>
      </c>
      <c r="B44" s="30" t="s">
        <v>57</v>
      </c>
      <c r="C44" s="31"/>
      <c r="D44" s="121"/>
      <c r="E44" s="27"/>
      <c r="F44" s="27"/>
      <c r="G44" s="27"/>
      <c r="H44" s="27"/>
    </row>
    <row r="45" spans="1:13" s="20" customFormat="1" ht="15" customHeight="1">
      <c r="A45" s="27"/>
      <c r="B45" s="27"/>
      <c r="C45" s="27"/>
      <c r="D45" s="27"/>
      <c r="E45" s="27"/>
      <c r="F45" s="27"/>
      <c r="G45" s="27"/>
      <c r="H45" s="27"/>
    </row>
    <row r="46" spans="1:13" s="20" customFormat="1" ht="15" customHeight="1">
      <c r="A46" s="40" t="s">
        <v>71</v>
      </c>
      <c r="B46" s="41"/>
      <c r="C46" s="41"/>
      <c r="D46" s="27"/>
      <c r="E46" s="27"/>
      <c r="F46" s="27"/>
      <c r="G46" s="27"/>
      <c r="H46" s="27"/>
    </row>
    <row r="47" spans="1:13" s="20" customFormat="1" ht="15" customHeight="1">
      <c r="A47" s="42" t="s">
        <v>72</v>
      </c>
      <c r="B47" s="42"/>
      <c r="C47" s="42"/>
      <c r="D47" s="27"/>
      <c r="E47" s="27"/>
      <c r="F47" s="27"/>
      <c r="G47" s="27"/>
      <c r="H47" s="27"/>
    </row>
    <row r="48" spans="1:13" s="20" customFormat="1" ht="15" customHeight="1">
      <c r="A48" s="27"/>
      <c r="B48" s="27"/>
      <c r="C48" s="27"/>
      <c r="D48" s="27"/>
      <c r="E48" s="27"/>
      <c r="F48" s="27"/>
      <c r="G48" s="27"/>
      <c r="H48" s="27"/>
    </row>
    <row r="49" spans="1:8" s="20" customFormat="1" ht="15" customHeight="1">
      <c r="A49" s="27"/>
      <c r="B49" s="27"/>
      <c r="C49" s="27"/>
      <c r="D49" s="27"/>
      <c r="E49" s="27"/>
      <c r="F49" s="27"/>
      <c r="G49" s="27"/>
      <c r="H49" s="27"/>
    </row>
    <row r="50" spans="1:8">
      <c r="A50" s="45" t="s">
        <v>55</v>
      </c>
      <c r="B50" s="45"/>
      <c r="C50" s="45"/>
      <c r="D50" s="45"/>
      <c r="E50" s="45"/>
      <c r="F50" s="45"/>
      <c r="G50" s="45"/>
    </row>
    <row r="52" spans="1:8" ht="69">
      <c r="A52" s="21" t="s">
        <v>29</v>
      </c>
      <c r="B52" s="21" t="s">
        <v>30</v>
      </c>
      <c r="C52" s="21" t="s">
        <v>31</v>
      </c>
      <c r="D52" s="21" t="s">
        <v>32</v>
      </c>
    </row>
    <row r="53" spans="1:8" ht="30.6" customHeight="1">
      <c r="A53" s="34" t="s">
        <v>33</v>
      </c>
      <c r="B53" s="33" t="s">
        <v>60</v>
      </c>
      <c r="C53" s="26"/>
      <c r="D53" s="26"/>
    </row>
    <row r="54" spans="1:8" ht="71.400000000000006" customHeight="1">
      <c r="A54" s="34" t="s">
        <v>34</v>
      </c>
      <c r="B54" s="33" t="s">
        <v>61</v>
      </c>
      <c r="C54" s="26"/>
      <c r="D54" s="26"/>
    </row>
    <row r="55" spans="1:8" ht="27" customHeight="1">
      <c r="A55" s="34" t="s">
        <v>49</v>
      </c>
      <c r="B55" s="33" t="s">
        <v>62</v>
      </c>
      <c r="C55" s="26"/>
      <c r="D55" s="26"/>
    </row>
    <row r="56" spans="1:8" ht="54.6" customHeight="1">
      <c r="A56" s="34" t="s">
        <v>51</v>
      </c>
      <c r="B56" s="33" t="s">
        <v>63</v>
      </c>
      <c r="C56" s="26"/>
      <c r="D56" s="26"/>
    </row>
    <row r="57" spans="1:8" ht="41.4">
      <c r="A57" s="34" t="s">
        <v>64</v>
      </c>
      <c r="B57" s="35" t="s">
        <v>73</v>
      </c>
      <c r="C57" s="26"/>
      <c r="D57" s="26"/>
    </row>
    <row r="58" spans="1:8" ht="78.150000000000006" customHeight="1">
      <c r="A58" s="43" t="s">
        <v>35</v>
      </c>
      <c r="B58" s="43"/>
      <c r="C58" s="43"/>
      <c r="D58" s="43"/>
      <c r="E58" s="43"/>
      <c r="F58" s="43"/>
      <c r="G58" s="43"/>
    </row>
  </sheetData>
  <mergeCells count="59">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7:B17"/>
    <mergeCell ref="C17:G17"/>
    <mergeCell ref="A19:D19"/>
    <mergeCell ref="A21:G21"/>
    <mergeCell ref="B24:D24"/>
    <mergeCell ref="E24:G24"/>
    <mergeCell ref="I33:I34"/>
    <mergeCell ref="B25:D25"/>
    <mergeCell ref="E25:G25"/>
    <mergeCell ref="B26:D26"/>
    <mergeCell ref="B27:D27"/>
    <mergeCell ref="A28:G28"/>
    <mergeCell ref="A30:G30"/>
    <mergeCell ref="A33:A34"/>
    <mergeCell ref="B33:B34"/>
    <mergeCell ref="C33:E34"/>
    <mergeCell ref="F33:G34"/>
    <mergeCell ref="H33:H34"/>
    <mergeCell ref="J35:J37"/>
    <mergeCell ref="K35:K37"/>
    <mergeCell ref="L35:L37"/>
    <mergeCell ref="M35:M37"/>
    <mergeCell ref="J33:J34"/>
    <mergeCell ref="K33:K34"/>
    <mergeCell ref="L33:L34"/>
    <mergeCell ref="M33:M34"/>
    <mergeCell ref="C36:E36"/>
    <mergeCell ref="C37:E37"/>
    <mergeCell ref="A50:G50"/>
    <mergeCell ref="A58:G58"/>
    <mergeCell ref="I35:I37"/>
    <mergeCell ref="A35:A37"/>
    <mergeCell ref="B35:B37"/>
    <mergeCell ref="C35:E35"/>
    <mergeCell ref="F35:G37"/>
    <mergeCell ref="H35:H37"/>
    <mergeCell ref="A38:H38"/>
    <mergeCell ref="A41:H41"/>
    <mergeCell ref="A46:C46"/>
    <mergeCell ref="A47:C47"/>
    <mergeCell ref="A39:H39"/>
  </mergeCells>
  <pageMargins left="0.23622047244094491" right="0.23622047244094491"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a6971f-054d-4e23-ae50-66b414347931">
      <Terms xmlns="http://schemas.microsoft.com/office/infopath/2007/PartnerControls"/>
    </lcf76f155ced4ddcb4097134ff3c332f>
    <TaxCatchAll xmlns="17b0b353-0176-4c9b-be37-6c3341b020e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CF575C87D47A743A68931F1E2559971" ma:contentTypeVersion="13" ma:contentTypeDescription="Kurkite naują dokumentą." ma:contentTypeScope="" ma:versionID="3a2eef43face1772f2ccff3490629520">
  <xsd:schema xmlns:xsd="http://www.w3.org/2001/XMLSchema" xmlns:xs="http://www.w3.org/2001/XMLSchema" xmlns:p="http://schemas.microsoft.com/office/2006/metadata/properties" xmlns:ns2="21a6971f-054d-4e23-ae50-66b414347931" xmlns:ns3="17b0b353-0176-4c9b-be37-6c3341b020e6" targetNamespace="http://schemas.microsoft.com/office/2006/metadata/properties" ma:root="true" ma:fieldsID="b37082cd0029f639329a72aa27a6cd5e" ns2:_="" ns3:_="">
    <xsd:import namespace="21a6971f-054d-4e23-ae50-66b414347931"/>
    <xsd:import namespace="17b0b353-0176-4c9b-be37-6c3341b020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6971f-054d-4e23-ae50-66b4143479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9cc402d-1a06-4e94-b891-cfaa7e109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b0b353-0176-4c9b-be37-6c3341b020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a081f4-863f-43c5-a133-b8ac7500ffb8}" ma:internalName="TaxCatchAll" ma:showField="CatchAllData" ma:web="17b0b353-0176-4c9b-be37-6c3341b020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EE419C-F334-4EBC-9A45-335946911424}">
  <ds:schemaRefs>
    <ds:schemaRef ds:uri="http://schemas.microsoft.com/office/2006/metadata/properties"/>
    <ds:schemaRef ds:uri="http://schemas.microsoft.com/office/infopath/2007/PartnerControls"/>
    <ds:schemaRef ds:uri="21a6971f-054d-4e23-ae50-66b414347931"/>
    <ds:schemaRef ds:uri="17b0b353-0176-4c9b-be37-6c3341b020e6"/>
  </ds:schemaRefs>
</ds:datastoreItem>
</file>

<file path=customXml/itemProps2.xml><?xml version="1.0" encoding="utf-8"?>
<ds:datastoreItem xmlns:ds="http://schemas.openxmlformats.org/officeDocument/2006/customXml" ds:itemID="{806C11BF-BA7E-44CA-B07D-1605AF77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6971f-054d-4e23-ae50-66b414347931"/>
    <ds:schemaRef ds:uri="17b0b353-0176-4c9b-be37-6c3341b020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5A95CF-DF93-4348-882F-A71A8C5AEC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Vilnius_Vilnius_1</vt:lpstr>
      <vt:lpstr>Vilnius_Druskininkai_2</vt:lpstr>
      <vt:lpstr>Vilnius_Molėtai_3</vt:lpstr>
      <vt:lpstr>Vilnius_Šalčininkai_4</vt:lpstr>
      <vt:lpstr>Vilnius_Švenčionys_5</vt:lpstr>
      <vt:lpstr>Vilnius_Ukmergė_6</vt:lpstr>
      <vt:lpstr>Vilnius_Utena_7</vt:lpstr>
      <vt:lpstr>Vilnius_Druskininkai_2!OLE_LINK1</vt:lpstr>
      <vt:lpstr>Vilnius_Molėtai_3!OLE_LINK1</vt:lpstr>
      <vt:lpstr>Vilnius_Šalčininkai_4!OLE_LINK1</vt:lpstr>
      <vt:lpstr>Vilnius_Švenčionys_5!OLE_LINK1</vt:lpstr>
      <vt:lpstr>Vilnius_Ukmergė_6!OLE_LINK1</vt:lpstr>
      <vt:lpstr>Vilnius_Utena_7!OLE_LINK1</vt:lpstr>
      <vt:lpstr>Vilnius_Vilnius_1!OLE_LINK1</vt:lpstr>
      <vt:lpstr>Vilnius_Druskininkai_2!OLE_LINK5</vt:lpstr>
      <vt:lpstr>Vilnius_Molėtai_3!OLE_LINK5</vt:lpstr>
      <vt:lpstr>Vilnius_Šalčininkai_4!OLE_LINK5</vt:lpstr>
      <vt:lpstr>Vilnius_Švenčionys_5!OLE_LINK5</vt:lpstr>
      <vt:lpstr>Vilnius_Ukmergė_6!OLE_LINK5</vt:lpstr>
      <vt:lpstr>Vilnius_Utena_7!OLE_LINK5</vt:lpstr>
      <vt:lpstr>Vilnius_Vilnius_1!OLE_LINK5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2025-10-28T08:20:44Z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0x0101001CF575C87D47A743A68931F1E2559971</vt:lpwstr>
  </property>
  <property fmtid="{D5CDD505-2E9C-101B-9397-08002B2CF9AE}" pid="3" name="MediaServiceImageTags">
    <vt:lpwstr/>
  </property>
</Properties>
</file>